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pr-my.sharepoint.com/personal/chiara_tarracchini_unipr_it/Documents/Documenti/Probiotic_lactobacillus/IPDB_files/"/>
    </mc:Choice>
  </mc:AlternateContent>
  <xr:revisionPtr revIDLastSave="596" documentId="8_{5CD63AA6-337B-43D7-BA65-445BFB4E4F74}" xr6:coauthVersionLast="47" xr6:coauthVersionMax="47" xr10:uidLastSave="{0CCD7321-3C63-46B3-8228-B2FAE84479EA}"/>
  <bookViews>
    <workbookView xWindow="-103" yWindow="-103" windowWidth="33120" windowHeight="18000" xr2:uid="{F22DFD4D-A529-4094-AC9A-73FB104B3811}"/>
  </bookViews>
  <sheets>
    <sheet name="Table 1" sheetId="3" r:id="rId1"/>
    <sheet name="Table 2" sheetId="11" r:id="rId2"/>
    <sheet name="Table 3" sheetId="13" r:id="rId3"/>
    <sheet name="Table 4" sheetId="1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N5" i="1"/>
  <c r="O5" i="1"/>
  <c r="P5" i="1"/>
  <c r="Q5" i="1"/>
  <c r="R5" i="1"/>
  <c r="S5" i="1"/>
  <c r="M6" i="1"/>
  <c r="N6" i="1"/>
  <c r="O6" i="1"/>
  <c r="P6" i="1"/>
  <c r="Q6" i="1"/>
  <c r="R6" i="1"/>
  <c r="S6" i="1"/>
  <c r="M7" i="1"/>
  <c r="N7" i="1"/>
  <c r="O7" i="1"/>
  <c r="P7" i="1"/>
  <c r="Q7" i="1"/>
  <c r="R7" i="1"/>
  <c r="S7" i="1"/>
  <c r="M8" i="1"/>
  <c r="N8" i="1"/>
  <c r="O8" i="1"/>
  <c r="P8" i="1"/>
  <c r="Q8" i="1"/>
  <c r="R8" i="1"/>
  <c r="S8" i="1"/>
  <c r="M9" i="1"/>
  <c r="N9" i="1"/>
  <c r="O9" i="1"/>
  <c r="P9" i="1"/>
  <c r="Q9" i="1"/>
  <c r="R9" i="1"/>
  <c r="S9" i="1"/>
  <c r="M10" i="1"/>
  <c r="N10" i="1"/>
  <c r="O10" i="1"/>
  <c r="P10" i="1"/>
  <c r="Q10" i="1"/>
  <c r="R10" i="1"/>
  <c r="S10" i="1"/>
  <c r="M11" i="1"/>
  <c r="N11" i="1"/>
  <c r="O11" i="1"/>
  <c r="P11" i="1"/>
  <c r="Q11" i="1"/>
  <c r="R11" i="1"/>
  <c r="S11" i="1"/>
  <c r="M12" i="1"/>
  <c r="N12" i="1"/>
  <c r="O12" i="1"/>
  <c r="P12" i="1"/>
  <c r="Q12" i="1"/>
  <c r="R12" i="1"/>
  <c r="S12" i="1"/>
  <c r="M13" i="1"/>
  <c r="N13" i="1"/>
  <c r="O13" i="1"/>
  <c r="P13" i="1"/>
  <c r="Q13" i="1"/>
  <c r="R13" i="1"/>
  <c r="S13" i="1"/>
  <c r="M14" i="1"/>
  <c r="N14" i="1"/>
  <c r="O14" i="1"/>
  <c r="P14" i="1"/>
  <c r="Q14" i="1"/>
  <c r="R14" i="1"/>
  <c r="S14" i="1"/>
  <c r="M15" i="1"/>
  <c r="N15" i="1"/>
  <c r="O15" i="1"/>
  <c r="P15" i="1"/>
  <c r="Q15" i="1"/>
  <c r="R15" i="1"/>
  <c r="S15" i="1"/>
  <c r="M16" i="1"/>
  <c r="N16" i="1"/>
  <c r="O16" i="1"/>
  <c r="P16" i="1"/>
  <c r="Q16" i="1"/>
  <c r="R16" i="1"/>
  <c r="S16" i="1"/>
  <c r="M17" i="1"/>
  <c r="N17" i="1"/>
  <c r="O17" i="1"/>
  <c r="P17" i="1"/>
  <c r="Q17" i="1"/>
  <c r="R17" i="1"/>
  <c r="S17" i="1"/>
  <c r="M18" i="1"/>
  <c r="N18" i="1"/>
  <c r="O18" i="1"/>
  <c r="P18" i="1"/>
  <c r="Q18" i="1"/>
  <c r="R18" i="1"/>
  <c r="S18" i="1"/>
  <c r="M19" i="1"/>
  <c r="N19" i="1"/>
  <c r="O19" i="1"/>
  <c r="P19" i="1"/>
  <c r="Q19" i="1"/>
  <c r="R19" i="1"/>
  <c r="S19" i="1"/>
  <c r="M20" i="1"/>
  <c r="N20" i="1"/>
  <c r="O20" i="1"/>
  <c r="P20" i="1"/>
  <c r="Q20" i="1"/>
  <c r="R20" i="1"/>
  <c r="S20" i="1"/>
  <c r="M21" i="1"/>
  <c r="N21" i="1"/>
  <c r="O21" i="1"/>
  <c r="P21" i="1"/>
  <c r="Q21" i="1"/>
  <c r="R21" i="1"/>
  <c r="S21" i="1"/>
  <c r="M22" i="1"/>
  <c r="N22" i="1"/>
  <c r="O22" i="1"/>
  <c r="P22" i="1"/>
  <c r="Q22" i="1"/>
  <c r="R22" i="1"/>
  <c r="S22" i="1"/>
  <c r="M23" i="1"/>
  <c r="N23" i="1"/>
  <c r="O23" i="1"/>
  <c r="P23" i="1"/>
  <c r="Q23" i="1"/>
  <c r="R23" i="1"/>
  <c r="S23" i="1"/>
  <c r="M24" i="1"/>
  <c r="N24" i="1"/>
  <c r="O24" i="1"/>
  <c r="P24" i="1"/>
  <c r="Q24" i="1"/>
  <c r="R24" i="1"/>
  <c r="S24" i="1"/>
  <c r="M25" i="1"/>
  <c r="N25" i="1"/>
  <c r="O25" i="1"/>
  <c r="P25" i="1"/>
  <c r="Q25" i="1"/>
  <c r="R25" i="1"/>
  <c r="S25" i="1"/>
  <c r="M26" i="1"/>
  <c r="N26" i="1"/>
  <c r="O26" i="1"/>
  <c r="P26" i="1"/>
  <c r="Q26" i="1"/>
  <c r="R26" i="1"/>
  <c r="S26" i="1"/>
  <c r="M27" i="1"/>
  <c r="N27" i="1"/>
  <c r="O27" i="1"/>
  <c r="P27" i="1"/>
  <c r="Q27" i="1"/>
  <c r="R27" i="1"/>
  <c r="S27" i="1"/>
  <c r="M28" i="1"/>
  <c r="N28" i="1"/>
  <c r="O28" i="1"/>
  <c r="P28" i="1"/>
  <c r="Q28" i="1"/>
  <c r="R28" i="1"/>
  <c r="S28" i="1"/>
  <c r="M29" i="1"/>
  <c r="N29" i="1"/>
  <c r="O29" i="1"/>
  <c r="P29" i="1"/>
  <c r="Q29" i="1"/>
  <c r="R29" i="1"/>
  <c r="S29" i="1"/>
  <c r="M30" i="1"/>
  <c r="N30" i="1"/>
  <c r="O30" i="1"/>
  <c r="P30" i="1"/>
  <c r="Q30" i="1"/>
  <c r="R30" i="1"/>
  <c r="S30" i="1"/>
  <c r="M31" i="1"/>
  <c r="N31" i="1"/>
  <c r="O31" i="1"/>
  <c r="P31" i="1"/>
  <c r="Q31" i="1"/>
  <c r="R31" i="1"/>
  <c r="S31" i="1"/>
  <c r="M32" i="1"/>
  <c r="N32" i="1"/>
  <c r="O32" i="1"/>
  <c r="P32" i="1"/>
  <c r="Q32" i="1"/>
  <c r="R32" i="1"/>
  <c r="S32" i="1"/>
  <c r="M33" i="1"/>
  <c r="N33" i="1"/>
  <c r="O33" i="1"/>
  <c r="P33" i="1"/>
  <c r="Q33" i="1"/>
  <c r="R33" i="1"/>
  <c r="S33" i="1"/>
  <c r="M34" i="1"/>
  <c r="N34" i="1"/>
  <c r="O34" i="1"/>
  <c r="P34" i="1"/>
  <c r="Q34" i="1"/>
  <c r="R34" i="1"/>
  <c r="S34" i="1"/>
  <c r="M35" i="1"/>
  <c r="N35" i="1"/>
  <c r="O35" i="1"/>
  <c r="P35" i="1"/>
  <c r="Q35" i="1"/>
  <c r="R35" i="1"/>
  <c r="S35" i="1"/>
  <c r="M36" i="1"/>
  <c r="N36" i="1"/>
  <c r="O36" i="1"/>
  <c r="P36" i="1"/>
  <c r="Q36" i="1"/>
  <c r="R36" i="1"/>
  <c r="S36" i="1"/>
  <c r="M37" i="1"/>
  <c r="N37" i="1"/>
  <c r="O37" i="1"/>
  <c r="P37" i="1"/>
  <c r="Q37" i="1"/>
  <c r="R37" i="1"/>
  <c r="S37" i="1"/>
  <c r="M38" i="1"/>
  <c r="N38" i="1"/>
  <c r="O38" i="1"/>
  <c r="P38" i="1"/>
  <c r="Q38" i="1"/>
  <c r="R38" i="1"/>
  <c r="S38" i="1"/>
  <c r="M39" i="1"/>
  <c r="N39" i="1"/>
  <c r="O39" i="1"/>
  <c r="P39" i="1"/>
  <c r="Q39" i="1"/>
  <c r="R39" i="1"/>
  <c r="S39" i="1"/>
  <c r="M40" i="1"/>
  <c r="N40" i="1"/>
  <c r="O40" i="1"/>
  <c r="P40" i="1"/>
  <c r="Q40" i="1"/>
  <c r="R40" i="1"/>
  <c r="S40" i="1"/>
  <c r="M41" i="1"/>
  <c r="N41" i="1"/>
  <c r="O41" i="1"/>
  <c r="P41" i="1"/>
  <c r="Q41" i="1"/>
  <c r="R41" i="1"/>
  <c r="S41" i="1"/>
  <c r="M42" i="1"/>
  <c r="N42" i="1"/>
  <c r="O42" i="1"/>
  <c r="P42" i="1"/>
  <c r="Q42" i="1"/>
  <c r="R42" i="1"/>
  <c r="S42" i="1"/>
  <c r="M43" i="1"/>
  <c r="N43" i="1"/>
  <c r="O43" i="1"/>
  <c r="P43" i="1"/>
  <c r="Q43" i="1"/>
  <c r="R43" i="1"/>
  <c r="S43" i="1"/>
  <c r="M44" i="1"/>
  <c r="N44" i="1"/>
  <c r="O44" i="1"/>
  <c r="P44" i="1"/>
  <c r="Q44" i="1"/>
  <c r="R44" i="1"/>
  <c r="S44" i="1"/>
  <c r="M45" i="1"/>
  <c r="N45" i="1"/>
  <c r="O45" i="1"/>
  <c r="P45" i="1"/>
  <c r="Q45" i="1"/>
  <c r="R45" i="1"/>
  <c r="S45" i="1"/>
  <c r="M46" i="1"/>
  <c r="N46" i="1"/>
  <c r="O46" i="1"/>
  <c r="P46" i="1"/>
  <c r="Q46" i="1"/>
  <c r="R46" i="1"/>
  <c r="S46" i="1"/>
  <c r="M47" i="1"/>
  <c r="N47" i="1"/>
  <c r="O47" i="1"/>
  <c r="P47" i="1"/>
  <c r="Q47" i="1"/>
  <c r="R47" i="1"/>
  <c r="S47" i="1"/>
  <c r="M48" i="1"/>
  <c r="N48" i="1"/>
  <c r="O48" i="1"/>
  <c r="P48" i="1"/>
  <c r="Q48" i="1"/>
  <c r="R48" i="1"/>
  <c r="S48" i="1"/>
  <c r="M49" i="1"/>
  <c r="N49" i="1"/>
  <c r="O49" i="1"/>
  <c r="P49" i="1"/>
  <c r="Q49" i="1"/>
  <c r="R49" i="1"/>
  <c r="S49" i="1"/>
  <c r="M50" i="1"/>
  <c r="N50" i="1"/>
  <c r="O50" i="1"/>
  <c r="P50" i="1"/>
  <c r="Q50" i="1"/>
  <c r="R50" i="1"/>
  <c r="S50" i="1"/>
  <c r="M51" i="1"/>
  <c r="N51" i="1"/>
  <c r="O51" i="1"/>
  <c r="P51" i="1"/>
  <c r="Q51" i="1"/>
  <c r="R51" i="1"/>
  <c r="S51" i="1"/>
  <c r="M52" i="1"/>
  <c r="N52" i="1"/>
  <c r="O52" i="1"/>
  <c r="P52" i="1"/>
  <c r="Q52" i="1"/>
  <c r="R52" i="1"/>
  <c r="S52" i="1"/>
  <c r="M53" i="1"/>
  <c r="N53" i="1"/>
  <c r="O53" i="1"/>
  <c r="P53" i="1"/>
  <c r="Q53" i="1"/>
  <c r="R53" i="1"/>
  <c r="S53" i="1"/>
  <c r="M54" i="1"/>
  <c r="N54" i="1"/>
  <c r="O54" i="1"/>
  <c r="P54" i="1"/>
  <c r="Q54" i="1"/>
  <c r="R54" i="1"/>
  <c r="S54" i="1"/>
  <c r="M55" i="1"/>
  <c r="N55" i="1"/>
  <c r="O55" i="1"/>
  <c r="P55" i="1"/>
  <c r="Q55" i="1"/>
  <c r="R55" i="1"/>
  <c r="S55" i="1"/>
  <c r="S4" i="1"/>
  <c r="R4" i="1"/>
  <c r="Q4" i="1"/>
  <c r="P4" i="1"/>
  <c r="O4" i="1"/>
  <c r="N4" i="1"/>
  <c r="M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4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16" i="1"/>
  <c r="H5" i="1"/>
  <c r="H6" i="1"/>
  <c r="H7" i="1"/>
  <c r="H8" i="1"/>
  <c r="H9" i="1"/>
  <c r="H10" i="1"/>
  <c r="H11" i="1"/>
  <c r="H12" i="1"/>
  <c r="H13" i="1"/>
  <c r="H14" i="1"/>
  <c r="H15" i="1"/>
  <c r="H4" i="1"/>
</calcChain>
</file>

<file path=xl/sharedStrings.xml><?xml version="1.0" encoding="utf-8"?>
<sst xmlns="http://schemas.openxmlformats.org/spreadsheetml/2006/main" count="1959" uniqueCount="335">
  <si>
    <t>B. longum spp. longum W11</t>
  </si>
  <si>
    <t>B. longum spp. longum KACC91563</t>
  </si>
  <si>
    <t>B. longum spp. longum JDM301</t>
  </si>
  <si>
    <t>B. longum spp. longum DLBL09</t>
  </si>
  <si>
    <t>B. longum spp. longum CECT7894</t>
  </si>
  <si>
    <t>B. longum spp. longum CECT7347</t>
  </si>
  <si>
    <t>SD pili-encoding gene clusters</t>
  </si>
  <si>
    <t>B. bifidum ATCC29521</t>
  </si>
  <si>
    <t>B. bifidum BF3</t>
  </si>
  <si>
    <t>B. bifidum BGN4</t>
  </si>
  <si>
    <t>B. bifidum PRL2010</t>
  </si>
  <si>
    <t>B. breve BB02</t>
  </si>
  <si>
    <t>B. breve BR03</t>
  </si>
  <si>
    <t>B. breve UBBR-01</t>
  </si>
  <si>
    <t>B. longum spp. infantis Bi-26</t>
  </si>
  <si>
    <t>B. longum spp. infantis EVC001</t>
  </si>
  <si>
    <t>B. longum spp. infantis UBBI-01</t>
  </si>
  <si>
    <t>B. animalis spp. lactis ADO11</t>
  </si>
  <si>
    <t>B. animalis spp. lactis B420</t>
  </si>
  <si>
    <t>B. animalis spp. lactis BB-12</t>
  </si>
  <si>
    <t>B. animalis spp. lactis Bi07</t>
  </si>
  <si>
    <t>B. animalis spp. lactis BL3</t>
  </si>
  <si>
    <t>B. animalis spp. lactis BLC1</t>
  </si>
  <si>
    <t>B. animalis spp. lactis BL-G101</t>
  </si>
  <si>
    <t>B. animalis spp. lactis BS01</t>
  </si>
  <si>
    <t>B. animalis spp. lactis BS05</t>
  </si>
  <si>
    <t>B. animalis spp. lactis CECT8145</t>
  </si>
  <si>
    <t>B. animalis spp. lactis HN019</t>
  </si>
  <si>
    <t>B. animalis spp. lactis MB2409</t>
  </si>
  <si>
    <t>B. animalis spp. lactis SD5219</t>
  </si>
  <si>
    <t>B. longum spp. longum 35624</t>
  </si>
  <si>
    <t>B. longum spp. longum BB536</t>
  </si>
  <si>
    <t>B. longum spp. longum BL03</t>
  </si>
  <si>
    <t>B. longum spp. longum BORI</t>
  </si>
  <si>
    <t>B. longum spp. longum DLBL07</t>
  </si>
  <si>
    <t>GH13</t>
  </si>
  <si>
    <t>GH43</t>
  </si>
  <si>
    <t>GH42</t>
  </si>
  <si>
    <t>GH2</t>
  </si>
  <si>
    <t>GH1</t>
  </si>
  <si>
    <t>GH23</t>
  </si>
  <si>
    <t>GH3</t>
  </si>
  <si>
    <t>GH32</t>
  </si>
  <si>
    <t>GH16</t>
  </si>
  <si>
    <t>GH55</t>
  </si>
  <si>
    <t>GH6</t>
  </si>
  <si>
    <t>GH36</t>
  </si>
  <si>
    <t>GH51</t>
  </si>
  <si>
    <t>GH19</t>
  </si>
  <si>
    <t>GH77</t>
  </si>
  <si>
    <t>GH130</t>
  </si>
  <si>
    <t>GH101</t>
  </si>
  <si>
    <t>GH65</t>
  </si>
  <si>
    <t>GH10</t>
  </si>
  <si>
    <t>GH28</t>
  </si>
  <si>
    <t>GH47</t>
  </si>
  <si>
    <t>GH72</t>
  </si>
  <si>
    <t>GH99</t>
  </si>
  <si>
    <t>GH5</t>
  </si>
  <si>
    <t>GH25</t>
  </si>
  <si>
    <t>GH49</t>
  </si>
  <si>
    <t>GH105</t>
  </si>
  <si>
    <t>GH31</t>
  </si>
  <si>
    <t>GH127</t>
  </si>
  <si>
    <t>GH30</t>
  </si>
  <si>
    <t>GH95</t>
  </si>
  <si>
    <t>GH73</t>
  </si>
  <si>
    <t>GH0</t>
  </si>
  <si>
    <t>GH20</t>
  </si>
  <si>
    <t>GH33</t>
  </si>
  <si>
    <t>GH92</t>
  </si>
  <si>
    <t>GH112</t>
  </si>
  <si>
    <t>GH129</t>
  </si>
  <si>
    <t>GH11</t>
  </si>
  <si>
    <t>GH88</t>
  </si>
  <si>
    <t>GH53</t>
  </si>
  <si>
    <t>GH91</t>
  </si>
  <si>
    <t>GH94</t>
  </si>
  <si>
    <t>GH103</t>
  </si>
  <si>
    <t>GH136</t>
  </si>
  <si>
    <t>GH4</t>
  </si>
  <si>
    <t>GH18</t>
  </si>
  <si>
    <t>GH27</t>
  </si>
  <si>
    <t>GH38</t>
  </si>
  <si>
    <t>GH125</t>
  </si>
  <si>
    <t>GH121</t>
  </si>
  <si>
    <t>GH29</t>
  </si>
  <si>
    <t>GH39</t>
  </si>
  <si>
    <t>GH85</t>
  </si>
  <si>
    <t>GH120</t>
  </si>
  <si>
    <t>GH146</t>
  </si>
  <si>
    <t>GH84</t>
  </si>
  <si>
    <t>GH89</t>
  </si>
  <si>
    <t>GH110</t>
  </si>
  <si>
    <t>GH115</t>
  </si>
  <si>
    <t>GH123</t>
  </si>
  <si>
    <t>GH151</t>
  </si>
  <si>
    <t>GH109</t>
  </si>
  <si>
    <t>GH135</t>
  </si>
  <si>
    <t>GH144</t>
  </si>
  <si>
    <t>GH8</t>
  </si>
  <si>
    <t>GH35</t>
  </si>
  <si>
    <t>GH37</t>
  </si>
  <si>
    <t>GH50</t>
  </si>
  <si>
    <t>GH70</t>
  </si>
  <si>
    <t>GH93</t>
  </si>
  <si>
    <t>Strain name</t>
  </si>
  <si>
    <t>Genome size (Mb)</t>
  </si>
  <si>
    <t>No. of CDS</t>
  </si>
  <si>
    <t>BB-12</t>
  </si>
  <si>
    <t xml:space="preserve">BLC1 </t>
  </si>
  <si>
    <t>B420</t>
  </si>
  <si>
    <t>BS 01</t>
  </si>
  <si>
    <t>HN019</t>
  </si>
  <si>
    <t xml:space="preserve">BS 05 </t>
  </si>
  <si>
    <t xml:space="preserve">MB 2409 </t>
  </si>
  <si>
    <t>Bl-04</t>
  </si>
  <si>
    <t>Bi-07</t>
  </si>
  <si>
    <t>ADO 11</t>
  </si>
  <si>
    <t>BL-G101</t>
  </si>
  <si>
    <t>BL3</t>
  </si>
  <si>
    <t>BPL1 (CECT 8145)</t>
  </si>
  <si>
    <t>Bi-26</t>
  </si>
  <si>
    <t>UBBI-01</t>
  </si>
  <si>
    <t>EVC001</t>
  </si>
  <si>
    <t>BORI</t>
  </si>
  <si>
    <t>W11</t>
  </si>
  <si>
    <t xml:space="preserve">BL 03 </t>
  </si>
  <si>
    <t xml:space="preserve">DLBL 07 </t>
  </si>
  <si>
    <t xml:space="preserve">DLBL 09 </t>
  </si>
  <si>
    <t>CECT 7347 (ES1)</t>
  </si>
  <si>
    <t>BB536</t>
  </si>
  <si>
    <t>JDM301</t>
  </si>
  <si>
    <t>KACC 91563</t>
  </si>
  <si>
    <t>CECT 7894</t>
  </si>
  <si>
    <t>B. bifidum</t>
  </si>
  <si>
    <t>PRL2010</t>
  </si>
  <si>
    <t>BGN4</t>
  </si>
  <si>
    <t>BF3</t>
  </si>
  <si>
    <t>ATCC 29521</t>
  </si>
  <si>
    <t>B. breve</t>
  </si>
  <si>
    <t xml:space="preserve">BR03 </t>
  </si>
  <si>
    <t>BB02</t>
  </si>
  <si>
    <t>UBBR-01</t>
  </si>
  <si>
    <r>
      <rPr>
        <b/>
        <i/>
        <sz val="10"/>
        <color theme="1"/>
        <rFont val="Times New Roman"/>
        <family val="1"/>
      </rPr>
      <t>B. animalis</t>
    </r>
    <r>
      <rPr>
        <b/>
        <sz val="10"/>
        <color theme="1"/>
        <rFont val="Times New Roman"/>
        <family val="1"/>
      </rPr>
      <t xml:space="preserve"> spp. </t>
    </r>
    <r>
      <rPr>
        <b/>
        <i/>
        <sz val="10"/>
        <color theme="1"/>
        <rFont val="Times New Roman"/>
        <family val="1"/>
      </rPr>
      <t>lactis</t>
    </r>
  </si>
  <si>
    <r>
      <rPr>
        <b/>
        <i/>
        <sz val="10"/>
        <color theme="1"/>
        <rFont val="Times New Roman"/>
        <family val="1"/>
      </rPr>
      <t>B. longum</t>
    </r>
    <r>
      <rPr>
        <b/>
        <sz val="10"/>
        <color theme="1"/>
        <rFont val="Times New Roman"/>
        <family val="1"/>
      </rPr>
      <t xml:space="preserve"> spp. </t>
    </r>
    <r>
      <rPr>
        <b/>
        <i/>
        <sz val="10"/>
        <color theme="1"/>
        <rFont val="Times New Roman"/>
        <family val="1"/>
      </rPr>
      <t>infantis</t>
    </r>
  </si>
  <si>
    <r>
      <rPr>
        <b/>
        <i/>
        <sz val="10"/>
        <color theme="1"/>
        <rFont val="Times New Roman"/>
        <family val="1"/>
      </rPr>
      <t>B. longum</t>
    </r>
    <r>
      <rPr>
        <b/>
        <sz val="10"/>
        <color theme="1"/>
        <rFont val="Times New Roman"/>
        <family val="1"/>
      </rPr>
      <t xml:space="preserve"> spp. </t>
    </r>
    <r>
      <rPr>
        <b/>
        <i/>
        <sz val="10"/>
        <color theme="1"/>
        <rFont val="Times New Roman"/>
        <family val="1"/>
      </rPr>
      <t>longum</t>
    </r>
  </si>
  <si>
    <t>* misclassified strain</t>
  </si>
  <si>
    <t xml:space="preserve">Bile salt hydrolases </t>
  </si>
  <si>
    <t>Number of EPS loci</t>
  </si>
  <si>
    <t>priming glycosyltransferase (pGTF) gene location</t>
  </si>
  <si>
    <t>1_582</t>
  </si>
  <si>
    <t>1_603</t>
  </si>
  <si>
    <t>1_1326</t>
  </si>
  <si>
    <t>1_1347</t>
  </si>
  <si>
    <t>1_1328</t>
  </si>
  <si>
    <t>1_1349</t>
  </si>
  <si>
    <t>1_1324</t>
  </si>
  <si>
    <t>1_1345</t>
  </si>
  <si>
    <t>1_1330</t>
  </si>
  <si>
    <t>1_1351</t>
  </si>
  <si>
    <t>3_20</t>
  </si>
  <si>
    <t>3_41</t>
  </si>
  <si>
    <t>146_106</t>
  </si>
  <si>
    <t>146_127</t>
  </si>
  <si>
    <t>73_168</t>
  </si>
  <si>
    <t>73_189</t>
  </si>
  <si>
    <t>1_20</t>
  </si>
  <si>
    <t>1_41</t>
  </si>
  <si>
    <t>1_1325</t>
  </si>
  <si>
    <t>1_1346</t>
  </si>
  <si>
    <t>\</t>
  </si>
  <si>
    <t>16_8</t>
  </si>
  <si>
    <t>1_493</t>
  </si>
  <si>
    <t>38_6</t>
  </si>
  <si>
    <t>1_1804</t>
  </si>
  <si>
    <t>1_599</t>
  </si>
  <si>
    <t>17_14</t>
  </si>
  <si>
    <t>1_346</t>
  </si>
  <si>
    <t>1_409</t>
  </si>
  <si>
    <t>23_185</t>
  </si>
  <si>
    <t>1_373</t>
  </si>
  <si>
    <t>27_2</t>
  </si>
  <si>
    <t>4_3</t>
  </si>
  <si>
    <t>60_830</t>
  </si>
  <si>
    <t>85_315</t>
  </si>
  <si>
    <t>-</t>
  </si>
  <si>
    <t>1_150 2</t>
  </si>
  <si>
    <t>22_13</t>
  </si>
  <si>
    <t>Lactobacillus acidophilus</t>
  </si>
  <si>
    <t>BIO6307</t>
  </si>
  <si>
    <t>LA1</t>
  </si>
  <si>
    <t>La-14</t>
  </si>
  <si>
    <t>La-5</t>
  </si>
  <si>
    <t>NCFM</t>
  </si>
  <si>
    <t>Lacticaseibacillus casei</t>
  </si>
  <si>
    <t>BIO5773</t>
  </si>
  <si>
    <t>Lactobacillus gasseri</t>
  </si>
  <si>
    <t>BIO6369</t>
  </si>
  <si>
    <t>Lacticaseibacillus paracasei</t>
  </si>
  <si>
    <t>Lpc-37</t>
  </si>
  <si>
    <t>Limosilactobacillus reuteri</t>
  </si>
  <si>
    <t>RC-14</t>
  </si>
  <si>
    <t>Lacticaseibacillus rhamnosus</t>
  </si>
  <si>
    <t>ATCC53103</t>
  </si>
  <si>
    <t>BIO6870</t>
  </si>
  <si>
    <t xml:space="preserve">GG </t>
  </si>
  <si>
    <t>GR-1</t>
  </si>
  <si>
    <t>HN001</t>
  </si>
  <si>
    <t>Ligilactobacillus salivarius</t>
  </si>
  <si>
    <t>BIO6313</t>
  </si>
  <si>
    <t>Streptococcus thermophilus</t>
  </si>
  <si>
    <t>TH-4</t>
  </si>
  <si>
    <t>St-6</t>
  </si>
  <si>
    <t>Heyndrickxia coagulans</t>
  </si>
  <si>
    <t>Unique IS-2</t>
  </si>
  <si>
    <t>NA</t>
  </si>
  <si>
    <t>Lactobacillus acidophilus BIO6307</t>
  </si>
  <si>
    <t>Lactobacillus acidophilus LA1</t>
  </si>
  <si>
    <t>Lactobacillus acidophilus La5</t>
  </si>
  <si>
    <t>Lactobacillus acidophilus NCFM</t>
  </si>
  <si>
    <t>Lactobacillus acidophilus LA14</t>
  </si>
  <si>
    <t>Lacticaseibacillus casei BIO5773</t>
  </si>
  <si>
    <t>Lactobacillus gasseri BIO6369</t>
  </si>
  <si>
    <t>Lacticaseibacillus paracasei Lpc-37</t>
  </si>
  <si>
    <t>Limosilactobacillus reuteri RC14</t>
  </si>
  <si>
    <t>Lacticaseibacillus rhamnosus BIO6870</t>
  </si>
  <si>
    <t>Lacticaseibacillus rhamnosus GG_ATCC53103</t>
  </si>
  <si>
    <t>Lacticaseibacillus rhamnosus GG</t>
  </si>
  <si>
    <t>Lacticaseibacillus rhamnosus GR1</t>
  </si>
  <si>
    <t>Lacticaseibacillus rhamnosus HN001</t>
  </si>
  <si>
    <t>Ligilactobacillus salivarius BIO6313</t>
  </si>
  <si>
    <t>Streptococcus thermophilus St6</t>
  </si>
  <si>
    <t>Streptococcus thermophilus TH4</t>
  </si>
  <si>
    <t>Heyndrickxia coagulans UniqueIS2</t>
  </si>
  <si>
    <t>B.animalis lactis ADO11</t>
  </si>
  <si>
    <t>B.animalis lactis B420</t>
  </si>
  <si>
    <t>B.animalis lactis BB-12</t>
  </si>
  <si>
    <t>B.animalis lactis Bi07</t>
  </si>
  <si>
    <t>B.animalis lactis BL3</t>
  </si>
  <si>
    <t>B.animalis lactis BLC1</t>
  </si>
  <si>
    <t>B.animalis lactis BL-G101</t>
  </si>
  <si>
    <t>B.animalis lactis BS01</t>
  </si>
  <si>
    <t>B.animalis lactis BS05</t>
  </si>
  <si>
    <t>B.animalis lactis CECT8145</t>
  </si>
  <si>
    <t>B.animalis lactis HN019</t>
  </si>
  <si>
    <t>B.animalis lactis MB2409</t>
  </si>
  <si>
    <t>B.animalis lactis SD5219</t>
  </si>
  <si>
    <t>B.bifidum ATCC29521</t>
  </si>
  <si>
    <t>B.bifidum BF3</t>
  </si>
  <si>
    <t>B.bifidum BGN4</t>
  </si>
  <si>
    <t>B.bifidum PRL2010</t>
  </si>
  <si>
    <t>B.breve BB02</t>
  </si>
  <si>
    <t>B.breve BR03</t>
  </si>
  <si>
    <t>B.breve UBBR-01</t>
  </si>
  <si>
    <t>B.longum infantis Bi-26</t>
  </si>
  <si>
    <t>B.longum infantis EVC001</t>
  </si>
  <si>
    <t>B.longum infantis UBBI-01</t>
  </si>
  <si>
    <t>B.longum longum 35624*</t>
  </si>
  <si>
    <t>B.longum longum BB536</t>
  </si>
  <si>
    <t>B.longum longum BL03</t>
  </si>
  <si>
    <t>B.longum longum BORI</t>
  </si>
  <si>
    <t>B.longum longum CECT7347</t>
  </si>
  <si>
    <t>B.longum longum CECT7894</t>
  </si>
  <si>
    <t>B.longum longum DBL07</t>
  </si>
  <si>
    <t>B.longum longum DLBL09</t>
  </si>
  <si>
    <t>B.longum longum JDM301</t>
  </si>
  <si>
    <t>B.longum longum KACC91563</t>
  </si>
  <si>
    <t>B.longum longum W11</t>
  </si>
  <si>
    <r>
      <rPr>
        <b/>
        <sz val="10"/>
        <color theme="1"/>
        <rFont val="Times New Roman"/>
        <family val="1"/>
      </rPr>
      <t>Table 2.</t>
    </r>
    <r>
      <rPr>
        <sz val="10"/>
        <color theme="1"/>
        <rFont val="Times New Roman"/>
        <family val="1"/>
      </rPr>
      <t xml:space="preserve"> Pairwise ANI values of the  bifidobacterial genomes included in IPDB.</t>
    </r>
  </si>
  <si>
    <t>Table 1. Publicly available bifidobacterial commercial probiotic strains used to build the IPDB.</t>
  </si>
  <si>
    <t>GH78</t>
  </si>
  <si>
    <t>GH59</t>
  </si>
  <si>
    <t>GH66</t>
  </si>
  <si>
    <t>GH68</t>
  </si>
  <si>
    <t>GH126</t>
  </si>
  <si>
    <t>GH63</t>
  </si>
  <si>
    <t>L. acidophilus BIO6307</t>
  </si>
  <si>
    <t>L. acidophilus LA1</t>
  </si>
  <si>
    <t>L. acidophilus La5</t>
  </si>
  <si>
    <t>L. acidophilus La14</t>
  </si>
  <si>
    <t>L. acidophilus NCFM</t>
  </si>
  <si>
    <t>L. casei BIO5773</t>
  </si>
  <si>
    <t>L. gasseri BIO6369</t>
  </si>
  <si>
    <t>L. paracasei Lpc37</t>
  </si>
  <si>
    <t>L. reuteri RC-14</t>
  </si>
  <si>
    <t>L. rhamnosus BIO6870</t>
  </si>
  <si>
    <t>L. rhamnosus ATCC5313</t>
  </si>
  <si>
    <t>L. rhamnosus GG</t>
  </si>
  <si>
    <t>L. rhamnosus GR-1</t>
  </si>
  <si>
    <t>L. rhamnosus HN001</t>
  </si>
  <si>
    <t>L. salivarius BIO6313</t>
  </si>
  <si>
    <t>S- thermophilus ST-6</t>
  </si>
  <si>
    <t>S- thermophilus TH-4</t>
  </si>
  <si>
    <t>H. coagulans UNIQUE IS-2</t>
  </si>
  <si>
    <t>SCFas biosynthesis</t>
  </si>
  <si>
    <t>Vitamin biosynthesis</t>
  </si>
  <si>
    <t>B1</t>
  </si>
  <si>
    <t>B2</t>
  </si>
  <si>
    <t>B3</t>
  </si>
  <si>
    <t>B5</t>
  </si>
  <si>
    <t>B6</t>
  </si>
  <si>
    <t>B7</t>
  </si>
  <si>
    <t>B9</t>
  </si>
  <si>
    <t>B12</t>
  </si>
  <si>
    <t>L-lactate (1.1.1.27)</t>
  </si>
  <si>
    <t>D-lactate (1.1.1.28)</t>
  </si>
  <si>
    <t>Acetate (3.5.1.25)</t>
  </si>
  <si>
    <t>Acetate (1.2.1.3)</t>
  </si>
  <si>
    <t>Bacteriocin and bacteriocin related genes</t>
  </si>
  <si>
    <t>WP_003549867.1</t>
  </si>
  <si>
    <t>WP_087912491.1</t>
  </si>
  <si>
    <t>WP_003657183.1</t>
  </si>
  <si>
    <t>WP_003570845.1</t>
  </si>
  <si>
    <t>WP_003566555.1</t>
  </si>
  <si>
    <t>WP_099980023.1</t>
  </si>
  <si>
    <t>WP_099979900.1</t>
  </si>
  <si>
    <t>WP_015765006.1</t>
  </si>
  <si>
    <t>WP_014569856.1</t>
  </si>
  <si>
    <t>WP_014571468.1</t>
  </si>
  <si>
    <t>WP_005692800.1</t>
  </si>
  <si>
    <t>WP_005688198.1</t>
  </si>
  <si>
    <t>WP_005687210.1</t>
  </si>
  <si>
    <t>WP_003701134.1</t>
  </si>
  <si>
    <t>WP_100262237.1</t>
  </si>
  <si>
    <t>WP_011681177.1</t>
  </si>
  <si>
    <t>time</t>
  </si>
  <si>
    <t>L. reuteri RC14</t>
  </si>
  <si>
    <t>L. rhamnosus ATCC53103</t>
  </si>
  <si>
    <t>L. rhamnosus GR1</t>
  </si>
  <si>
    <t>S. thermophilus St-6</t>
  </si>
  <si>
    <t>S. thermophilus TH-4</t>
  </si>
  <si>
    <t>The ability to synthesize a specific compound was assessed based on the presence of the gene encoding the enzyme involved in the final step of the corresponding metabolic pathway, where applicable.</t>
  </si>
  <si>
    <r>
      <t xml:space="preserve">Table 2. </t>
    </r>
    <r>
      <rPr>
        <sz val="10"/>
        <color theme="1"/>
        <rFont val="Times New Roman"/>
        <family val="1"/>
      </rPr>
      <t>Glycobiome analysis of the 34 bifidobacterial probiotics.</t>
    </r>
  </si>
  <si>
    <r>
      <t>Table 3.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In silico</t>
    </r>
    <r>
      <rPr>
        <sz val="10"/>
        <color theme="1"/>
        <rFont val="Times New Roman"/>
        <family val="1"/>
      </rPr>
      <t xml:space="preserve"> prediction of genetic characteristics related to probiotic properties.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</si>
</sst>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444444"/>
      <name val="Times New Roman"/>
      <family val="1"/>
    </font>
    <font>
      <sz val="10"/>
      <name val="Times New Roman"/>
      <family val="1"/>
    </font>
    <font>
      <sz val="10"/>
      <color rgb="FF182026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/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7" fillId="0" borderId="10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center" textRotation="90"/>
    </xf>
    <xf numFmtId="0" fontId="11" fillId="0" borderId="0" xfId="0" applyFont="1" applyAlignment="1">
      <alignment horizontal="center" textRotation="90"/>
    </xf>
    <xf numFmtId="0" fontId="0" fillId="0" borderId="0" xfId="0" applyFill="1"/>
    <xf numFmtId="2" fontId="2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2" xfId="0" applyFont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vpr-my.sharepoint.com/personal/chiara_tarracchini_unipr_it/Documents/Documenti/Probiotic_lactobacillus/SUBMISSION/Supplementary_Tables.xlsx" TargetMode="External"/><Relationship Id="rId1" Type="http://schemas.openxmlformats.org/officeDocument/2006/relationships/externalLinkPath" Target="/personal/chiara_tarracchini_unipr_it/Documents/Documenti/Probiotic_lactobacillus/SUBMISSION/Supplementary_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S1"/>
      <sheetName val="Table S2"/>
      <sheetName val="Table S3"/>
      <sheetName val="Table S4"/>
      <sheetName val="Table S5"/>
      <sheetName val="Table S6"/>
      <sheetName val="Table S7"/>
      <sheetName val="Table S8"/>
      <sheetName val="Table S9"/>
      <sheetName val="Table S10"/>
      <sheetName val="Table S11"/>
      <sheetName val="Table S12"/>
      <sheetName val="Table S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A6" t="str">
            <v>H. Coagulans Unique IS-2</v>
          </cell>
          <cell r="B6">
            <v>2</v>
          </cell>
          <cell r="C6">
            <v>0</v>
          </cell>
          <cell r="D6">
            <v>1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0</v>
          </cell>
        </row>
        <row r="7">
          <cell r="A7" t="str">
            <v>L. acidophilus BIO6307</v>
          </cell>
          <cell r="B7">
            <v>3</v>
          </cell>
          <cell r="C7">
            <v>1</v>
          </cell>
          <cell r="D7">
            <v>4</v>
          </cell>
          <cell r="E7">
            <v>1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1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</row>
        <row r="8">
          <cell r="A8" t="str">
            <v>L. acidophilus LA1</v>
          </cell>
          <cell r="B8">
            <v>2</v>
          </cell>
          <cell r="C8">
            <v>1</v>
          </cell>
          <cell r="D8">
            <v>3</v>
          </cell>
          <cell r="E8">
            <v>1</v>
          </cell>
          <cell r="F8">
            <v>2</v>
          </cell>
          <cell r="G8">
            <v>0</v>
          </cell>
          <cell r="H8">
            <v>0</v>
          </cell>
          <cell r="I8">
            <v>0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</row>
        <row r="9">
          <cell r="A9" t="str">
            <v>L. acidophilus LA14</v>
          </cell>
          <cell r="B9">
            <v>2</v>
          </cell>
          <cell r="C9">
            <v>1</v>
          </cell>
          <cell r="D9">
            <v>3</v>
          </cell>
          <cell r="E9">
            <v>1</v>
          </cell>
          <cell r="F9">
            <v>2</v>
          </cell>
          <cell r="G9">
            <v>0</v>
          </cell>
          <cell r="H9">
            <v>0</v>
          </cell>
          <cell r="I9">
            <v>0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</row>
        <row r="10">
          <cell r="A10" t="str">
            <v>L. acidophilus LA5</v>
          </cell>
          <cell r="B10">
            <v>2</v>
          </cell>
          <cell r="C10">
            <v>1</v>
          </cell>
          <cell r="D10">
            <v>3</v>
          </cell>
          <cell r="E10">
            <v>1</v>
          </cell>
          <cell r="F10">
            <v>2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</row>
        <row r="11">
          <cell r="A11" t="str">
            <v>L. acidophilus NCFM</v>
          </cell>
          <cell r="B11">
            <v>3</v>
          </cell>
          <cell r="C11">
            <v>1</v>
          </cell>
          <cell r="D11">
            <v>3</v>
          </cell>
          <cell r="E11">
            <v>1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1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A12" t="str">
            <v>L. casei BIO5773</v>
          </cell>
          <cell r="B12">
            <v>3</v>
          </cell>
          <cell r="C12">
            <v>1</v>
          </cell>
          <cell r="D12">
            <v>2</v>
          </cell>
          <cell r="E12">
            <v>2</v>
          </cell>
          <cell r="F12">
            <v>2</v>
          </cell>
          <cell r="G12">
            <v>0</v>
          </cell>
          <cell r="H12">
            <v>1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</row>
        <row r="13">
          <cell r="A13" t="str">
            <v>L. gasseri BIO6369</v>
          </cell>
          <cell r="B13">
            <v>3</v>
          </cell>
          <cell r="C13">
            <v>1</v>
          </cell>
          <cell r="D13">
            <v>2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L. paracasei Lpc37</v>
          </cell>
          <cell r="B14">
            <v>4</v>
          </cell>
          <cell r="C14">
            <v>4</v>
          </cell>
          <cell r="D14">
            <v>2</v>
          </cell>
          <cell r="E14">
            <v>0</v>
          </cell>
          <cell r="F14">
            <v>1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L. reuteri RC14</v>
          </cell>
          <cell r="B15">
            <v>4</v>
          </cell>
          <cell r="C15">
            <v>3</v>
          </cell>
          <cell r="D15">
            <v>1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1</v>
          </cell>
        </row>
        <row r="16">
          <cell r="A16" t="str">
            <v>L. rhamnosus BIO6870</v>
          </cell>
          <cell r="B16">
            <v>2</v>
          </cell>
          <cell r="C16">
            <v>1</v>
          </cell>
          <cell r="D16">
            <v>2</v>
          </cell>
          <cell r="E16">
            <v>2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>L. rhamnosus GG</v>
          </cell>
          <cell r="B17">
            <v>2</v>
          </cell>
          <cell r="C17">
            <v>1</v>
          </cell>
          <cell r="D17">
            <v>2</v>
          </cell>
          <cell r="E17">
            <v>2</v>
          </cell>
          <cell r="F17">
            <v>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L. rhamnosus ATCC53103</v>
          </cell>
          <cell r="B18">
            <v>2</v>
          </cell>
          <cell r="C18">
            <v>1</v>
          </cell>
          <cell r="D18">
            <v>2</v>
          </cell>
          <cell r="E18">
            <v>2</v>
          </cell>
          <cell r="F18">
            <v>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L. rhamnosus GR1</v>
          </cell>
          <cell r="B19">
            <v>2</v>
          </cell>
          <cell r="C19">
            <v>1</v>
          </cell>
          <cell r="D19">
            <v>2</v>
          </cell>
          <cell r="E19">
            <v>2</v>
          </cell>
          <cell r="F19">
            <v>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A20" t="str">
            <v>L. rhamnosus HN001</v>
          </cell>
          <cell r="B20">
            <v>2</v>
          </cell>
          <cell r="C20">
            <v>1</v>
          </cell>
          <cell r="D20">
            <v>2</v>
          </cell>
          <cell r="E20">
            <v>2</v>
          </cell>
          <cell r="F20">
            <v>2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>L. salivarius BIO6313</v>
          </cell>
          <cell r="B21">
            <v>5</v>
          </cell>
          <cell r="C21">
            <v>2</v>
          </cell>
          <cell r="D21">
            <v>7</v>
          </cell>
          <cell r="E21">
            <v>2</v>
          </cell>
          <cell r="F21">
            <v>3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S. thermophilus St-6</v>
          </cell>
          <cell r="B22">
            <v>2</v>
          </cell>
          <cell r="C22">
            <v>1</v>
          </cell>
          <cell r="D22">
            <v>2</v>
          </cell>
          <cell r="E22">
            <v>1</v>
          </cell>
          <cell r="F22">
            <v>1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0</v>
          </cell>
        </row>
        <row r="23">
          <cell r="A23" t="str">
            <v>S. thermophilus TH-4</v>
          </cell>
          <cell r="B23">
            <v>5</v>
          </cell>
          <cell r="C23">
            <v>2</v>
          </cell>
          <cell r="D23">
            <v>4</v>
          </cell>
          <cell r="E23">
            <v>2</v>
          </cell>
          <cell r="F23">
            <v>2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</v>
          </cell>
          <cell r="P23">
            <v>0</v>
          </cell>
        </row>
        <row r="24">
          <cell r="A24" t="str">
            <v>B. longum spp. longum W11</v>
          </cell>
          <cell r="B24">
            <v>10</v>
          </cell>
          <cell r="C24">
            <v>0</v>
          </cell>
          <cell r="D24">
            <v>5</v>
          </cell>
          <cell r="E24">
            <v>7</v>
          </cell>
          <cell r="F24">
            <v>5</v>
          </cell>
          <cell r="G24">
            <v>0</v>
          </cell>
          <cell r="H24">
            <v>0</v>
          </cell>
          <cell r="I24">
            <v>1</v>
          </cell>
          <cell r="J24">
            <v>0</v>
          </cell>
          <cell r="K24">
            <v>1</v>
          </cell>
          <cell r="L24">
            <v>0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>B. longum spp. longum KACC91563</v>
          </cell>
          <cell r="B25">
            <v>2</v>
          </cell>
          <cell r="C25">
            <v>0</v>
          </cell>
          <cell r="D25">
            <v>1</v>
          </cell>
          <cell r="E25">
            <v>1</v>
          </cell>
          <cell r="F25">
            <v>1</v>
          </cell>
          <cell r="G25">
            <v>0</v>
          </cell>
          <cell r="H25">
            <v>0</v>
          </cell>
          <cell r="I25">
            <v>1</v>
          </cell>
          <cell r="J25">
            <v>0</v>
          </cell>
          <cell r="K25">
            <v>1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</row>
        <row r="26">
          <cell r="A26" t="str">
            <v>B. longum spp. longum JDM301</v>
          </cell>
          <cell r="B26">
            <v>2</v>
          </cell>
          <cell r="C26">
            <v>0</v>
          </cell>
          <cell r="D26">
            <v>1</v>
          </cell>
          <cell r="E26">
            <v>1</v>
          </cell>
          <cell r="F26">
            <v>1</v>
          </cell>
          <cell r="G26">
            <v>0</v>
          </cell>
          <cell r="H26">
            <v>0</v>
          </cell>
          <cell r="I26">
            <v>1</v>
          </cell>
          <cell r="J26">
            <v>0</v>
          </cell>
          <cell r="K26">
            <v>1</v>
          </cell>
          <cell r="L26">
            <v>0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</row>
        <row r="27">
          <cell r="A27" t="str">
            <v>B. longum spp. longum DLBL09</v>
          </cell>
          <cell r="B27">
            <v>2</v>
          </cell>
          <cell r="C27">
            <v>0</v>
          </cell>
          <cell r="D27">
            <v>1</v>
          </cell>
          <cell r="E27">
            <v>1</v>
          </cell>
          <cell r="F27">
            <v>1</v>
          </cell>
          <cell r="G27">
            <v>0</v>
          </cell>
          <cell r="H27">
            <v>0</v>
          </cell>
          <cell r="I27">
            <v>1</v>
          </cell>
          <cell r="J27">
            <v>0</v>
          </cell>
          <cell r="K27">
            <v>1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B. longum spp. longum DLBL07</v>
          </cell>
          <cell r="B28">
            <v>2</v>
          </cell>
          <cell r="C28">
            <v>0</v>
          </cell>
          <cell r="D28">
            <v>1</v>
          </cell>
          <cell r="E28">
            <v>1</v>
          </cell>
          <cell r="F28">
            <v>1</v>
          </cell>
          <cell r="G28">
            <v>0</v>
          </cell>
          <cell r="H28">
            <v>0</v>
          </cell>
          <cell r="I28">
            <v>1</v>
          </cell>
          <cell r="J28">
            <v>0</v>
          </cell>
          <cell r="K28">
            <v>1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</row>
        <row r="29">
          <cell r="A29" t="str">
            <v>B. longum spp. longum BB536</v>
          </cell>
          <cell r="B29">
            <v>2</v>
          </cell>
          <cell r="C29">
            <v>0</v>
          </cell>
          <cell r="D29">
            <v>1</v>
          </cell>
          <cell r="E29">
            <v>1</v>
          </cell>
          <cell r="F29">
            <v>1</v>
          </cell>
          <cell r="G29">
            <v>0</v>
          </cell>
          <cell r="H29">
            <v>0</v>
          </cell>
          <cell r="I29">
            <v>1</v>
          </cell>
          <cell r="J29">
            <v>0</v>
          </cell>
          <cell r="K29">
            <v>1</v>
          </cell>
          <cell r="L29">
            <v>0</v>
          </cell>
          <cell r="M29">
            <v>1</v>
          </cell>
          <cell r="N29">
            <v>0</v>
          </cell>
          <cell r="O29">
            <v>0</v>
          </cell>
          <cell r="P29">
            <v>0</v>
          </cell>
        </row>
        <row r="30">
          <cell r="A30" t="str">
            <v>B. longum spp. longum CECT7894</v>
          </cell>
          <cell r="B30">
            <v>2</v>
          </cell>
          <cell r="C30">
            <v>0</v>
          </cell>
          <cell r="D30">
            <v>2</v>
          </cell>
          <cell r="E30">
            <v>1</v>
          </cell>
          <cell r="F30">
            <v>1</v>
          </cell>
          <cell r="G30">
            <v>0</v>
          </cell>
          <cell r="H30">
            <v>0</v>
          </cell>
          <cell r="I30">
            <v>1</v>
          </cell>
          <cell r="J30">
            <v>0</v>
          </cell>
          <cell r="K30">
            <v>1</v>
          </cell>
          <cell r="L30">
            <v>0</v>
          </cell>
          <cell r="M30">
            <v>1</v>
          </cell>
          <cell r="N30">
            <v>0</v>
          </cell>
          <cell r="O30">
            <v>0</v>
          </cell>
          <cell r="P30">
            <v>0</v>
          </cell>
        </row>
        <row r="31">
          <cell r="A31" t="str">
            <v>B. longum spp. longum CECT7347</v>
          </cell>
          <cell r="B31">
            <v>2</v>
          </cell>
          <cell r="C31">
            <v>0</v>
          </cell>
          <cell r="D31">
            <v>1</v>
          </cell>
          <cell r="E31">
            <v>1</v>
          </cell>
          <cell r="F31">
            <v>1</v>
          </cell>
          <cell r="G31">
            <v>0</v>
          </cell>
          <cell r="H31">
            <v>0</v>
          </cell>
          <cell r="I31">
            <v>1</v>
          </cell>
          <cell r="J31">
            <v>0</v>
          </cell>
          <cell r="K31">
            <v>1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B. longum spp. longum BORI</v>
          </cell>
          <cell r="B32">
            <v>2</v>
          </cell>
          <cell r="C32">
            <v>0</v>
          </cell>
          <cell r="D32">
            <v>1</v>
          </cell>
          <cell r="E32">
            <v>1</v>
          </cell>
          <cell r="F32">
            <v>1</v>
          </cell>
          <cell r="G32">
            <v>0</v>
          </cell>
          <cell r="H32">
            <v>0</v>
          </cell>
          <cell r="I32">
            <v>1</v>
          </cell>
          <cell r="J32">
            <v>0</v>
          </cell>
          <cell r="K32">
            <v>1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B. longum spp. longum BL03</v>
          </cell>
          <cell r="B33">
            <v>2</v>
          </cell>
          <cell r="C33">
            <v>0</v>
          </cell>
          <cell r="D33">
            <v>1</v>
          </cell>
          <cell r="E33">
            <v>1</v>
          </cell>
          <cell r="F33">
            <v>1</v>
          </cell>
          <cell r="G33">
            <v>0</v>
          </cell>
          <cell r="H33">
            <v>0</v>
          </cell>
          <cell r="I33">
            <v>1</v>
          </cell>
          <cell r="J33">
            <v>0</v>
          </cell>
          <cell r="K33">
            <v>1</v>
          </cell>
          <cell r="L33">
            <v>0</v>
          </cell>
          <cell r="M33">
            <v>1</v>
          </cell>
          <cell r="N33">
            <v>0</v>
          </cell>
          <cell r="O33">
            <v>0</v>
          </cell>
          <cell r="P33">
            <v>0</v>
          </cell>
        </row>
        <row r="34">
          <cell r="A34" t="str">
            <v>B. longum spp. infantis UBBI-01</v>
          </cell>
          <cell r="B34">
            <v>6</v>
          </cell>
          <cell r="C34">
            <v>0</v>
          </cell>
          <cell r="D34">
            <v>3</v>
          </cell>
          <cell r="E34">
            <v>3</v>
          </cell>
          <cell r="F34">
            <v>6</v>
          </cell>
          <cell r="G34">
            <v>0</v>
          </cell>
          <cell r="H34">
            <v>0</v>
          </cell>
          <cell r="I34">
            <v>1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</row>
        <row r="35">
          <cell r="A35" t="str">
            <v>B. longum spp. infantis Bi-26</v>
          </cell>
          <cell r="B35">
            <v>2</v>
          </cell>
          <cell r="C35">
            <v>0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1</v>
          </cell>
          <cell r="J35">
            <v>0</v>
          </cell>
          <cell r="K35">
            <v>1</v>
          </cell>
          <cell r="L35">
            <v>0</v>
          </cell>
          <cell r="M35">
            <v>1</v>
          </cell>
          <cell r="N35">
            <v>0</v>
          </cell>
          <cell r="O35">
            <v>0</v>
          </cell>
          <cell r="P35">
            <v>0</v>
          </cell>
        </row>
        <row r="36">
          <cell r="A36" t="str">
            <v>B. longum spp. infantis EVC001</v>
          </cell>
          <cell r="B36">
            <v>2</v>
          </cell>
          <cell r="C36">
            <v>0</v>
          </cell>
          <cell r="D36">
            <v>1</v>
          </cell>
          <cell r="E36">
            <v>1</v>
          </cell>
          <cell r="F36">
            <v>2</v>
          </cell>
          <cell r="G36">
            <v>0</v>
          </cell>
          <cell r="H36">
            <v>0</v>
          </cell>
          <cell r="I36">
            <v>1</v>
          </cell>
          <cell r="J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</row>
        <row r="37">
          <cell r="A37" t="str">
            <v>B. longum spp. longum 35624</v>
          </cell>
          <cell r="B37">
            <v>24</v>
          </cell>
          <cell r="C37">
            <v>0</v>
          </cell>
          <cell r="D37">
            <v>11</v>
          </cell>
          <cell r="E37">
            <v>11</v>
          </cell>
          <cell r="F37">
            <v>13</v>
          </cell>
          <cell r="G37">
            <v>0</v>
          </cell>
          <cell r="H37">
            <v>0</v>
          </cell>
          <cell r="I37">
            <v>1</v>
          </cell>
          <cell r="J37">
            <v>0</v>
          </cell>
          <cell r="K37">
            <v>1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</row>
        <row r="38">
          <cell r="A38" t="str">
            <v>B. breve UBBR-01</v>
          </cell>
          <cell r="B38">
            <v>8</v>
          </cell>
          <cell r="C38">
            <v>0</v>
          </cell>
          <cell r="D38">
            <v>4</v>
          </cell>
          <cell r="E38">
            <v>8</v>
          </cell>
          <cell r="F38">
            <v>4</v>
          </cell>
          <cell r="G38">
            <v>0</v>
          </cell>
          <cell r="H38">
            <v>0</v>
          </cell>
          <cell r="I38">
            <v>1</v>
          </cell>
          <cell r="J38">
            <v>0</v>
          </cell>
          <cell r="K38">
            <v>1</v>
          </cell>
          <cell r="L38">
            <v>0</v>
          </cell>
          <cell r="M38">
            <v>1</v>
          </cell>
          <cell r="N38">
            <v>0</v>
          </cell>
          <cell r="O38">
            <v>1</v>
          </cell>
          <cell r="P38">
            <v>0</v>
          </cell>
        </row>
        <row r="39">
          <cell r="A39" t="str">
            <v>B. breve BR03</v>
          </cell>
          <cell r="B39">
            <v>2</v>
          </cell>
          <cell r="C39">
            <v>0</v>
          </cell>
          <cell r="D39">
            <v>1</v>
          </cell>
          <cell r="E39">
            <v>2</v>
          </cell>
          <cell r="F39">
            <v>1</v>
          </cell>
          <cell r="G39">
            <v>0</v>
          </cell>
          <cell r="H39">
            <v>0</v>
          </cell>
          <cell r="I39">
            <v>1</v>
          </cell>
          <cell r="J39">
            <v>0</v>
          </cell>
          <cell r="K39">
            <v>1</v>
          </cell>
          <cell r="L39">
            <v>0</v>
          </cell>
          <cell r="M39">
            <v>1</v>
          </cell>
          <cell r="N39">
            <v>0</v>
          </cell>
          <cell r="O39">
            <v>1</v>
          </cell>
          <cell r="P39">
            <v>0</v>
          </cell>
        </row>
        <row r="40">
          <cell r="A40" t="str">
            <v>B. breve BB02</v>
          </cell>
          <cell r="B40">
            <v>2</v>
          </cell>
          <cell r="C40">
            <v>0</v>
          </cell>
          <cell r="D40">
            <v>1</v>
          </cell>
          <cell r="E40">
            <v>2</v>
          </cell>
          <cell r="F40">
            <v>1</v>
          </cell>
          <cell r="G40">
            <v>0</v>
          </cell>
          <cell r="H40">
            <v>0</v>
          </cell>
          <cell r="I40">
            <v>1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</row>
        <row r="41">
          <cell r="A41" t="str">
            <v>B. bifidum PRL2010</v>
          </cell>
          <cell r="B41">
            <v>2</v>
          </cell>
          <cell r="C41">
            <v>0</v>
          </cell>
          <cell r="D41">
            <v>1</v>
          </cell>
          <cell r="E41">
            <v>0</v>
          </cell>
          <cell r="F41">
            <v>1</v>
          </cell>
          <cell r="G41">
            <v>0</v>
          </cell>
          <cell r="H41">
            <v>0</v>
          </cell>
          <cell r="I41">
            <v>1</v>
          </cell>
          <cell r="J41">
            <v>0</v>
          </cell>
          <cell r="K41">
            <v>1</v>
          </cell>
          <cell r="L41">
            <v>0</v>
          </cell>
          <cell r="M41">
            <v>1</v>
          </cell>
          <cell r="N41">
            <v>0</v>
          </cell>
          <cell r="O41">
            <v>1</v>
          </cell>
          <cell r="P41">
            <v>0</v>
          </cell>
        </row>
        <row r="42">
          <cell r="A42" t="str">
            <v>B. bifidum BGN4</v>
          </cell>
          <cell r="B42">
            <v>2</v>
          </cell>
          <cell r="C42">
            <v>0</v>
          </cell>
          <cell r="D42">
            <v>1</v>
          </cell>
          <cell r="E42">
            <v>1</v>
          </cell>
          <cell r="F42">
            <v>1</v>
          </cell>
          <cell r="G42">
            <v>0</v>
          </cell>
          <cell r="H42">
            <v>0</v>
          </cell>
          <cell r="I42">
            <v>1</v>
          </cell>
          <cell r="J42">
            <v>0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1</v>
          </cell>
          <cell r="P42">
            <v>0</v>
          </cell>
        </row>
        <row r="43">
          <cell r="A43" t="str">
            <v>B. bifidum BF3</v>
          </cell>
          <cell r="B43">
            <v>2</v>
          </cell>
          <cell r="C43">
            <v>0</v>
          </cell>
          <cell r="D43">
            <v>1</v>
          </cell>
          <cell r="E43">
            <v>1</v>
          </cell>
          <cell r="F43">
            <v>1</v>
          </cell>
          <cell r="G43">
            <v>0</v>
          </cell>
          <cell r="H43">
            <v>0</v>
          </cell>
          <cell r="I43">
            <v>1</v>
          </cell>
          <cell r="J43">
            <v>0</v>
          </cell>
          <cell r="K43">
            <v>1</v>
          </cell>
          <cell r="L43">
            <v>0</v>
          </cell>
          <cell r="M43">
            <v>1</v>
          </cell>
          <cell r="N43">
            <v>0</v>
          </cell>
          <cell r="O43">
            <v>1</v>
          </cell>
          <cell r="P43">
            <v>0</v>
          </cell>
        </row>
        <row r="44">
          <cell r="A44" t="str">
            <v>B. bifidum ATCC29521</v>
          </cell>
          <cell r="B44">
            <v>2</v>
          </cell>
          <cell r="C44">
            <v>0</v>
          </cell>
          <cell r="D44">
            <v>1</v>
          </cell>
          <cell r="E44">
            <v>0</v>
          </cell>
          <cell r="F44">
            <v>1</v>
          </cell>
          <cell r="G44">
            <v>0</v>
          </cell>
          <cell r="H44">
            <v>0</v>
          </cell>
          <cell r="I44">
            <v>1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0</v>
          </cell>
          <cell r="O44">
            <v>1</v>
          </cell>
          <cell r="P44">
            <v>0</v>
          </cell>
        </row>
        <row r="45">
          <cell r="A45" t="str">
            <v>B. animalis spp. lactis MB2409</v>
          </cell>
          <cell r="B45">
            <v>2</v>
          </cell>
          <cell r="C45">
            <v>0</v>
          </cell>
          <cell r="D45">
            <v>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</v>
          </cell>
          <cell r="N45">
            <v>0</v>
          </cell>
          <cell r="O45">
            <v>0</v>
          </cell>
          <cell r="P45">
            <v>0</v>
          </cell>
        </row>
        <row r="46">
          <cell r="A46" t="str">
            <v>B. animalis spp. lactis HN019</v>
          </cell>
          <cell r="B46">
            <v>2</v>
          </cell>
          <cell r="C46">
            <v>0</v>
          </cell>
          <cell r="D46">
            <v>1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</v>
          </cell>
          <cell r="N46">
            <v>0</v>
          </cell>
          <cell r="O46">
            <v>0</v>
          </cell>
          <cell r="P46">
            <v>0</v>
          </cell>
        </row>
        <row r="47">
          <cell r="A47" t="str">
            <v>B. animalis spp. lactis BS05</v>
          </cell>
          <cell r="B47">
            <v>2</v>
          </cell>
          <cell r="C47">
            <v>0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</row>
        <row r="48">
          <cell r="A48" t="str">
            <v>B. animalis spp. lactis CECT8145</v>
          </cell>
          <cell r="B48">
            <v>2</v>
          </cell>
          <cell r="C48">
            <v>0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B. animalis spp. lactis BL-G101</v>
          </cell>
          <cell r="B49">
            <v>2</v>
          </cell>
          <cell r="C49">
            <v>0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</v>
          </cell>
          <cell r="N49">
            <v>0</v>
          </cell>
          <cell r="O49">
            <v>0</v>
          </cell>
          <cell r="P49">
            <v>0</v>
          </cell>
        </row>
        <row r="50">
          <cell r="A50" t="str">
            <v>B. animalis spp. lactis BLC1</v>
          </cell>
          <cell r="B50">
            <v>2</v>
          </cell>
          <cell r="C50">
            <v>0</v>
          </cell>
          <cell r="D50">
            <v>1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</row>
        <row r="51">
          <cell r="A51" t="str">
            <v>B. animalis spp. lactis BL3</v>
          </cell>
          <cell r="B51">
            <v>2</v>
          </cell>
          <cell r="C51">
            <v>0</v>
          </cell>
          <cell r="D51">
            <v>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</row>
        <row r="52">
          <cell r="A52" t="str">
            <v>B. animalis spp. lactis Bi07</v>
          </cell>
          <cell r="B52">
            <v>2</v>
          </cell>
          <cell r="C52">
            <v>0</v>
          </cell>
          <cell r="D52">
            <v>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0</v>
          </cell>
        </row>
        <row r="53">
          <cell r="A53" t="str">
            <v>B. animalis spp. lactis BB-12</v>
          </cell>
          <cell r="B53">
            <v>2</v>
          </cell>
          <cell r="C53">
            <v>0</v>
          </cell>
          <cell r="D53">
            <v>1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1</v>
          </cell>
          <cell r="N53">
            <v>0</v>
          </cell>
          <cell r="O53">
            <v>0</v>
          </cell>
          <cell r="P53">
            <v>0</v>
          </cell>
        </row>
        <row r="54">
          <cell r="A54" t="str">
            <v>B. animalis spp. lactis B420</v>
          </cell>
          <cell r="B54">
            <v>2</v>
          </cell>
          <cell r="C54">
            <v>0</v>
          </cell>
          <cell r="D54">
            <v>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>B. animalis spp. lactis BS01</v>
          </cell>
          <cell r="B55">
            <v>2</v>
          </cell>
          <cell r="C55">
            <v>0</v>
          </cell>
          <cell r="D55">
            <v>1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</row>
        <row r="56">
          <cell r="A56" t="str">
            <v>B. animalis spp. lactis ADO11</v>
          </cell>
          <cell r="B56">
            <v>2</v>
          </cell>
          <cell r="C56">
            <v>0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</v>
          </cell>
          <cell r="N56">
            <v>0</v>
          </cell>
          <cell r="O56">
            <v>0</v>
          </cell>
          <cell r="P56">
            <v>0</v>
          </cell>
        </row>
        <row r="57">
          <cell r="A57" t="str">
            <v>B. animalis spp. lactis SD5219</v>
          </cell>
          <cell r="B57">
            <v>2</v>
          </cell>
          <cell r="C57">
            <v>0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7B71C-8FAC-4C4E-B63F-9738BDA01013}">
  <dimension ref="A1:F54"/>
  <sheetViews>
    <sheetView tabSelected="1" workbookViewId="0"/>
  </sheetViews>
  <sheetFormatPr defaultColWidth="9.15234375" defaultRowHeight="12.9" x14ac:dyDescent="0.35"/>
  <cols>
    <col min="1" max="1" width="23" style="10" bestFit="1" customWidth="1"/>
    <col min="2" max="2" width="18.3046875" style="10" bestFit="1" customWidth="1"/>
    <col min="3" max="3" width="9" style="10" bestFit="1" customWidth="1"/>
    <col min="4" max="4" width="12" style="10" bestFit="1" customWidth="1"/>
    <col min="5" max="16384" width="9.15234375" style="10"/>
  </cols>
  <sheetData>
    <row r="1" spans="1:6" x14ac:dyDescent="0.35">
      <c r="A1" s="30" t="s">
        <v>270</v>
      </c>
      <c r="B1" s="30"/>
      <c r="C1" s="30"/>
      <c r="D1" s="30"/>
      <c r="E1" s="30"/>
      <c r="F1" s="31"/>
    </row>
    <row r="2" spans="1:6" ht="24.9" x14ac:dyDescent="0.35">
      <c r="A2" s="19"/>
      <c r="B2" s="20" t="s">
        <v>106</v>
      </c>
      <c r="C2" s="21" t="s">
        <v>107</v>
      </c>
      <c r="D2" s="20" t="s">
        <v>108</v>
      </c>
    </row>
    <row r="3" spans="1:6" x14ac:dyDescent="0.35">
      <c r="A3" s="34" t="s">
        <v>144</v>
      </c>
      <c r="B3" s="22" t="s">
        <v>109</v>
      </c>
      <c r="C3" s="23">
        <v>1.94</v>
      </c>
      <c r="D3" s="42">
        <v>1570</v>
      </c>
    </row>
    <row r="4" spans="1:6" x14ac:dyDescent="0.35">
      <c r="A4" s="35"/>
      <c r="B4" s="24" t="s">
        <v>110</v>
      </c>
      <c r="C4" s="25">
        <v>1.94</v>
      </c>
      <c r="D4" s="43">
        <v>1565</v>
      </c>
    </row>
    <row r="5" spans="1:6" x14ac:dyDescent="0.35">
      <c r="A5" s="35"/>
      <c r="B5" s="26" t="s">
        <v>111</v>
      </c>
      <c r="C5" s="25">
        <v>1.94</v>
      </c>
      <c r="D5" s="43">
        <v>1568</v>
      </c>
    </row>
    <row r="6" spans="1:6" x14ac:dyDescent="0.35">
      <c r="A6" s="35"/>
      <c r="B6" s="3" t="s">
        <v>112</v>
      </c>
      <c r="C6" s="3">
        <v>1.93</v>
      </c>
      <c r="D6" s="43">
        <v>1728</v>
      </c>
    </row>
    <row r="7" spans="1:6" x14ac:dyDescent="0.35">
      <c r="A7" s="35"/>
      <c r="B7" s="3" t="s">
        <v>113</v>
      </c>
      <c r="C7" s="3">
        <v>1.94</v>
      </c>
      <c r="D7" s="43">
        <v>1567</v>
      </c>
    </row>
    <row r="8" spans="1:6" x14ac:dyDescent="0.35">
      <c r="A8" s="35"/>
      <c r="B8" s="26" t="s">
        <v>114</v>
      </c>
      <c r="C8" s="3">
        <v>2.09</v>
      </c>
      <c r="D8" s="43">
        <v>1720</v>
      </c>
    </row>
    <row r="9" spans="1:6" x14ac:dyDescent="0.35">
      <c r="A9" s="35"/>
      <c r="B9" s="26" t="s">
        <v>115</v>
      </c>
      <c r="C9" s="3">
        <v>1.97</v>
      </c>
      <c r="D9" s="43">
        <v>1685</v>
      </c>
    </row>
    <row r="10" spans="1:6" x14ac:dyDescent="0.35">
      <c r="A10" s="35"/>
      <c r="B10" s="26" t="s">
        <v>116</v>
      </c>
      <c r="C10" s="3">
        <v>1.94</v>
      </c>
      <c r="D10" s="43">
        <v>1568</v>
      </c>
    </row>
    <row r="11" spans="1:6" x14ac:dyDescent="0.35">
      <c r="A11" s="35"/>
      <c r="B11" s="3" t="s">
        <v>117</v>
      </c>
      <c r="C11" s="3">
        <v>1.94</v>
      </c>
      <c r="D11" s="43">
        <v>1566</v>
      </c>
    </row>
    <row r="12" spans="1:6" x14ac:dyDescent="0.35">
      <c r="A12" s="35"/>
      <c r="B12" s="3" t="s">
        <v>118</v>
      </c>
      <c r="C12" s="3">
        <v>1.93</v>
      </c>
      <c r="D12" s="43">
        <v>1582</v>
      </c>
    </row>
    <row r="13" spans="1:6" x14ac:dyDescent="0.35">
      <c r="A13" s="35"/>
      <c r="B13" s="3" t="s">
        <v>119</v>
      </c>
      <c r="C13" s="3">
        <v>1.92</v>
      </c>
      <c r="D13" s="43">
        <v>1568</v>
      </c>
    </row>
    <row r="14" spans="1:6" x14ac:dyDescent="0.35">
      <c r="A14" s="35"/>
      <c r="B14" s="3" t="s">
        <v>120</v>
      </c>
      <c r="C14" s="25">
        <v>1.94</v>
      </c>
      <c r="D14" s="43">
        <v>1574</v>
      </c>
    </row>
    <row r="15" spans="1:6" x14ac:dyDescent="0.35">
      <c r="A15" s="36"/>
      <c r="B15" s="1" t="s">
        <v>121</v>
      </c>
      <c r="C15" s="1">
        <v>1.96</v>
      </c>
      <c r="D15" s="44">
        <v>1633</v>
      </c>
    </row>
    <row r="16" spans="1:6" x14ac:dyDescent="0.35">
      <c r="A16" s="34" t="s">
        <v>145</v>
      </c>
      <c r="B16" s="27" t="s">
        <v>122</v>
      </c>
      <c r="C16" s="22">
        <v>2.61</v>
      </c>
      <c r="D16" s="42">
        <v>2237</v>
      </c>
    </row>
    <row r="17" spans="1:4" x14ac:dyDescent="0.35">
      <c r="A17" s="35"/>
      <c r="B17" s="3" t="s">
        <v>123</v>
      </c>
      <c r="C17" s="3">
        <v>2.73</v>
      </c>
      <c r="D17" s="43">
        <v>2462</v>
      </c>
    </row>
    <row r="18" spans="1:4" x14ac:dyDescent="0.35">
      <c r="A18" s="35"/>
      <c r="B18" s="3">
        <v>35624</v>
      </c>
      <c r="C18" s="3">
        <v>2.2599999999999998</v>
      </c>
      <c r="D18" s="43">
        <v>1827</v>
      </c>
    </row>
    <row r="19" spans="1:4" x14ac:dyDescent="0.35">
      <c r="A19" s="36"/>
      <c r="B19" s="1" t="s">
        <v>124</v>
      </c>
      <c r="C19" s="1">
        <v>2.83</v>
      </c>
      <c r="D19" s="44">
        <v>2567</v>
      </c>
    </row>
    <row r="20" spans="1:4" x14ac:dyDescent="0.35">
      <c r="A20" s="34" t="s">
        <v>146</v>
      </c>
      <c r="B20" s="27" t="s">
        <v>125</v>
      </c>
      <c r="C20" s="22">
        <v>2.31</v>
      </c>
      <c r="D20" s="42">
        <v>1831</v>
      </c>
    </row>
    <row r="21" spans="1:4" x14ac:dyDescent="0.35">
      <c r="A21" s="35"/>
      <c r="B21" s="26" t="s">
        <v>126</v>
      </c>
      <c r="C21" s="3">
        <v>2.33</v>
      </c>
      <c r="D21" s="43">
        <v>1886</v>
      </c>
    </row>
    <row r="22" spans="1:4" x14ac:dyDescent="0.35">
      <c r="A22" s="35"/>
      <c r="B22" s="26" t="s">
        <v>127</v>
      </c>
      <c r="C22" s="3">
        <v>2.35</v>
      </c>
      <c r="D22" s="43">
        <v>2010</v>
      </c>
    </row>
    <row r="23" spans="1:4" x14ac:dyDescent="0.35">
      <c r="A23" s="35"/>
      <c r="B23" s="26" t="s">
        <v>128</v>
      </c>
      <c r="C23" s="3">
        <v>2.37</v>
      </c>
      <c r="D23" s="43">
        <v>1992</v>
      </c>
    </row>
    <row r="24" spans="1:4" x14ac:dyDescent="0.35">
      <c r="A24" s="35"/>
      <c r="B24" s="26" t="s">
        <v>129</v>
      </c>
      <c r="C24" s="3">
        <v>2.37</v>
      </c>
      <c r="D24" s="43">
        <v>1989</v>
      </c>
    </row>
    <row r="25" spans="1:4" x14ac:dyDescent="0.35">
      <c r="A25" s="35"/>
      <c r="B25" s="26" t="s">
        <v>130</v>
      </c>
      <c r="C25" s="3">
        <v>2.33</v>
      </c>
      <c r="D25" s="43">
        <v>2019</v>
      </c>
    </row>
    <row r="26" spans="1:4" x14ac:dyDescent="0.35">
      <c r="A26" s="35"/>
      <c r="B26" s="26" t="s">
        <v>131</v>
      </c>
      <c r="C26" s="28">
        <v>2.4194629999999999</v>
      </c>
      <c r="D26" s="43">
        <v>2023</v>
      </c>
    </row>
    <row r="27" spans="1:4" x14ac:dyDescent="0.35">
      <c r="A27" s="35"/>
      <c r="B27" s="26" t="s">
        <v>132</v>
      </c>
      <c r="C27" s="3">
        <v>2.48</v>
      </c>
      <c r="D27" s="43">
        <v>2024</v>
      </c>
    </row>
    <row r="28" spans="1:4" x14ac:dyDescent="0.35">
      <c r="A28" s="35"/>
      <c r="B28" s="3" t="s">
        <v>133</v>
      </c>
      <c r="C28" s="29">
        <v>2.4</v>
      </c>
      <c r="D28" s="43">
        <v>1952</v>
      </c>
    </row>
    <row r="29" spans="1:4" x14ac:dyDescent="0.35">
      <c r="A29" s="36"/>
      <c r="B29" s="1" t="s">
        <v>134</v>
      </c>
      <c r="C29" s="1">
        <v>2.29</v>
      </c>
      <c r="D29" s="44">
        <v>1873</v>
      </c>
    </row>
    <row r="30" spans="1:4" x14ac:dyDescent="0.35">
      <c r="A30" s="37" t="s">
        <v>135</v>
      </c>
      <c r="B30" s="22" t="s">
        <v>136</v>
      </c>
      <c r="C30" s="22">
        <v>2.21</v>
      </c>
      <c r="D30" s="42">
        <v>1830</v>
      </c>
    </row>
    <row r="31" spans="1:4" x14ac:dyDescent="0.35">
      <c r="A31" s="35"/>
      <c r="B31" s="3" t="s">
        <v>137</v>
      </c>
      <c r="C31" s="3">
        <v>2.2200000000000002</v>
      </c>
      <c r="D31" s="43">
        <v>1792</v>
      </c>
    </row>
    <row r="32" spans="1:4" x14ac:dyDescent="0.35">
      <c r="A32" s="35"/>
      <c r="B32" s="3" t="s">
        <v>138</v>
      </c>
      <c r="C32" s="3">
        <v>2.21</v>
      </c>
      <c r="D32" s="43">
        <v>1782</v>
      </c>
    </row>
    <row r="33" spans="1:4" x14ac:dyDescent="0.35">
      <c r="A33" s="36"/>
      <c r="B33" s="1" t="s">
        <v>139</v>
      </c>
      <c r="C33" s="1">
        <v>2.2000000000000002</v>
      </c>
      <c r="D33" s="44">
        <v>1846</v>
      </c>
    </row>
    <row r="34" spans="1:4" x14ac:dyDescent="0.35">
      <c r="A34" s="37" t="s">
        <v>140</v>
      </c>
      <c r="B34" s="22" t="s">
        <v>141</v>
      </c>
      <c r="C34" s="22">
        <v>2.27</v>
      </c>
      <c r="D34" s="42">
        <v>1871</v>
      </c>
    </row>
    <row r="35" spans="1:4" x14ac:dyDescent="0.35">
      <c r="A35" s="35"/>
      <c r="B35" s="3" t="s">
        <v>142</v>
      </c>
      <c r="C35" s="3">
        <v>2.3199999999999998</v>
      </c>
      <c r="D35" s="43">
        <v>1983</v>
      </c>
    </row>
    <row r="36" spans="1:4" x14ac:dyDescent="0.35">
      <c r="A36" s="36"/>
      <c r="B36" s="1" t="s">
        <v>143</v>
      </c>
      <c r="C36" s="1">
        <v>2.33</v>
      </c>
      <c r="D36" s="44">
        <v>2043</v>
      </c>
    </row>
    <row r="37" spans="1:4" x14ac:dyDescent="0.35">
      <c r="A37" s="45" t="s">
        <v>189</v>
      </c>
      <c r="B37" s="42" t="s">
        <v>190</v>
      </c>
      <c r="C37" s="42">
        <v>1.97</v>
      </c>
      <c r="D37" s="42">
        <v>1850</v>
      </c>
    </row>
    <row r="38" spans="1:4" x14ac:dyDescent="0.35">
      <c r="A38" s="46"/>
      <c r="B38" s="43" t="s">
        <v>191</v>
      </c>
      <c r="C38" s="43">
        <v>1.99</v>
      </c>
      <c r="D38" s="43">
        <v>1860</v>
      </c>
    </row>
    <row r="39" spans="1:4" x14ac:dyDescent="0.35">
      <c r="A39" s="46"/>
      <c r="B39" s="43" t="s">
        <v>192</v>
      </c>
      <c r="C39" s="43">
        <v>1.99</v>
      </c>
      <c r="D39" s="43">
        <v>1867</v>
      </c>
    </row>
    <row r="40" spans="1:4" x14ac:dyDescent="0.35">
      <c r="A40" s="46"/>
      <c r="B40" s="43" t="s">
        <v>193</v>
      </c>
      <c r="C40" s="43">
        <v>1.99</v>
      </c>
      <c r="D40" s="43">
        <v>1859</v>
      </c>
    </row>
    <row r="41" spans="1:4" x14ac:dyDescent="0.35">
      <c r="A41" s="48"/>
      <c r="B41" s="44" t="s">
        <v>194</v>
      </c>
      <c r="C41" s="44">
        <v>1.99</v>
      </c>
      <c r="D41" s="44">
        <v>1875</v>
      </c>
    </row>
    <row r="42" spans="1:4" x14ac:dyDescent="0.35">
      <c r="A42" s="50" t="s">
        <v>195</v>
      </c>
      <c r="B42" s="49" t="s">
        <v>196</v>
      </c>
      <c r="C42" s="49">
        <v>3.08</v>
      </c>
      <c r="D42" s="49">
        <v>2848</v>
      </c>
    </row>
    <row r="43" spans="1:4" x14ac:dyDescent="0.35">
      <c r="A43" s="50" t="s">
        <v>197</v>
      </c>
      <c r="B43" s="49" t="s">
        <v>198</v>
      </c>
      <c r="C43" s="49">
        <v>1.87</v>
      </c>
      <c r="D43" s="49">
        <v>1807</v>
      </c>
    </row>
    <row r="44" spans="1:4" x14ac:dyDescent="0.35">
      <c r="A44" s="50" t="s">
        <v>199</v>
      </c>
      <c r="B44" s="49" t="s">
        <v>200</v>
      </c>
      <c r="C44" s="49">
        <v>3.16</v>
      </c>
      <c r="D44" s="49">
        <v>3010</v>
      </c>
    </row>
    <row r="45" spans="1:4" x14ac:dyDescent="0.35">
      <c r="A45" s="50" t="s">
        <v>201</v>
      </c>
      <c r="B45" s="49" t="s">
        <v>202</v>
      </c>
      <c r="C45" s="49">
        <v>2.0099999999999998</v>
      </c>
      <c r="D45" s="49">
        <v>1966</v>
      </c>
    </row>
    <row r="46" spans="1:4" x14ac:dyDescent="0.35">
      <c r="A46" s="51" t="s">
        <v>203</v>
      </c>
      <c r="B46" s="43" t="s">
        <v>204</v>
      </c>
      <c r="C46" s="43">
        <v>3.01</v>
      </c>
      <c r="D46" s="43">
        <v>2817</v>
      </c>
    </row>
    <row r="47" spans="1:4" x14ac:dyDescent="0.35">
      <c r="A47" s="51"/>
      <c r="B47" s="43" t="s">
        <v>205</v>
      </c>
      <c r="C47" s="43">
        <v>3.01</v>
      </c>
      <c r="D47" s="43">
        <v>2815</v>
      </c>
    </row>
    <row r="48" spans="1:4" x14ac:dyDescent="0.35">
      <c r="A48" s="51"/>
      <c r="B48" s="43" t="s">
        <v>206</v>
      </c>
      <c r="C48" s="43">
        <v>3.01</v>
      </c>
      <c r="D48" s="43">
        <v>2819</v>
      </c>
    </row>
    <row r="49" spans="1:4" x14ac:dyDescent="0.35">
      <c r="A49" s="51"/>
      <c r="B49" s="43" t="s">
        <v>207</v>
      </c>
      <c r="C49" s="43">
        <v>2.89</v>
      </c>
      <c r="D49" s="43">
        <v>2682</v>
      </c>
    </row>
    <row r="50" spans="1:4" x14ac:dyDescent="0.35">
      <c r="A50" s="52"/>
      <c r="B50" s="47" t="s">
        <v>208</v>
      </c>
      <c r="C50" s="47">
        <v>2.91</v>
      </c>
      <c r="D50" s="47">
        <v>2689</v>
      </c>
    </row>
    <row r="51" spans="1:4" x14ac:dyDescent="0.35">
      <c r="A51" s="50" t="s">
        <v>209</v>
      </c>
      <c r="B51" s="49" t="s">
        <v>210</v>
      </c>
      <c r="C51" s="49">
        <v>2</v>
      </c>
      <c r="D51" s="49">
        <v>1931</v>
      </c>
    </row>
    <row r="52" spans="1:4" x14ac:dyDescent="0.35">
      <c r="A52" s="53" t="s">
        <v>211</v>
      </c>
      <c r="B52" s="42" t="s">
        <v>212</v>
      </c>
      <c r="C52" s="42">
        <v>1.86</v>
      </c>
      <c r="D52" s="42">
        <v>1954</v>
      </c>
    </row>
    <row r="53" spans="1:4" x14ac:dyDescent="0.35">
      <c r="A53" s="54"/>
      <c r="B53" s="44" t="s">
        <v>213</v>
      </c>
      <c r="C53" s="44">
        <v>1.92</v>
      </c>
      <c r="D53" s="44">
        <v>2030</v>
      </c>
    </row>
    <row r="54" spans="1:4" x14ac:dyDescent="0.35">
      <c r="A54" s="55" t="s">
        <v>214</v>
      </c>
      <c r="B54" s="44" t="s">
        <v>215</v>
      </c>
      <c r="C54" s="44">
        <v>3.45</v>
      </c>
      <c r="D54" s="44">
        <v>3332</v>
      </c>
    </row>
  </sheetData>
  <mergeCells count="8">
    <mergeCell ref="A37:A41"/>
    <mergeCell ref="A46:A50"/>
    <mergeCell ref="A52:A53"/>
    <mergeCell ref="A3:A15"/>
    <mergeCell ref="A16:A19"/>
    <mergeCell ref="A20:A29"/>
    <mergeCell ref="A30:A33"/>
    <mergeCell ref="A34:A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7F8D-2D50-466B-8B2E-C785157C4126}">
  <dimension ref="A1:BA59"/>
  <sheetViews>
    <sheetView zoomScale="85" zoomScaleNormal="85" workbookViewId="0">
      <selection sqref="A1:BA1"/>
    </sheetView>
  </sheetViews>
  <sheetFormatPr defaultRowHeight="14.6" x14ac:dyDescent="0.4"/>
  <cols>
    <col min="1" max="1" width="95.84375" bestFit="1" customWidth="1"/>
    <col min="2" max="2" width="4.84375" style="65" bestFit="1" customWidth="1"/>
    <col min="3" max="5" width="5.765625" style="65" bestFit="1" customWidth="1"/>
    <col min="6" max="6" width="4.84375" style="65" bestFit="1" customWidth="1"/>
    <col min="7" max="7" width="5.765625" style="65" bestFit="1" customWidth="1"/>
    <col min="8" max="8" width="4.84375" style="65" bestFit="1" customWidth="1"/>
    <col min="9" max="10" width="5.765625" style="65" bestFit="1" customWidth="1"/>
    <col min="11" max="11" width="4.84375" style="65" bestFit="1" customWidth="1"/>
    <col min="12" max="12" width="5.765625" style="65" bestFit="1" customWidth="1"/>
    <col min="13" max="13" width="4.84375" style="65" bestFit="1" customWidth="1"/>
    <col min="14" max="14" width="5.765625" style="65" bestFit="1" customWidth="1"/>
    <col min="15" max="30" width="4.84375" style="65" bestFit="1" customWidth="1"/>
    <col min="31" max="32" width="5.765625" style="65" bestFit="1" customWidth="1"/>
    <col min="33" max="37" width="4.84375" style="65" bestFit="1" customWidth="1"/>
    <col min="38" max="38" width="3.4609375" style="65" bestFit="1" customWidth="1"/>
    <col min="39" max="40" width="4.84375" style="65" bestFit="1" customWidth="1"/>
    <col min="41" max="41" width="5.765625" style="65" bestFit="1" customWidth="1"/>
    <col min="42" max="42" width="5.765625" style="66" bestFit="1" customWidth="1"/>
    <col min="43" max="44" width="4.84375" style="65" bestFit="1" customWidth="1"/>
    <col min="45" max="47" width="5.765625" style="65" bestFit="1" customWidth="1"/>
    <col min="48" max="49" width="4.84375" style="65" bestFit="1" customWidth="1"/>
    <col min="50" max="50" width="3.4609375" style="65" bestFit="1" customWidth="1"/>
    <col min="51" max="52" width="4.84375" style="65" bestFit="1" customWidth="1"/>
    <col min="53" max="53" width="3.4609375" style="65" bestFit="1" customWidth="1"/>
  </cols>
  <sheetData>
    <row r="1" spans="1:53" x14ac:dyDescent="0.4">
      <c r="A1" s="38" t="s">
        <v>269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</row>
    <row r="4" spans="1:53" ht="192.45" x14ac:dyDescent="0.4">
      <c r="B4" s="61" t="s">
        <v>235</v>
      </c>
      <c r="C4" s="61" t="s">
        <v>236</v>
      </c>
      <c r="D4" s="61" t="s">
        <v>237</v>
      </c>
      <c r="E4" s="61" t="s">
        <v>238</v>
      </c>
      <c r="F4" s="61" t="s">
        <v>239</v>
      </c>
      <c r="G4" s="61" t="s">
        <v>240</v>
      </c>
      <c r="H4" s="61" t="s">
        <v>241</v>
      </c>
      <c r="I4" s="61" t="s">
        <v>242</v>
      </c>
      <c r="J4" s="61" t="s">
        <v>243</v>
      </c>
      <c r="K4" s="61" t="s">
        <v>244</v>
      </c>
      <c r="L4" s="61" t="s">
        <v>245</v>
      </c>
      <c r="M4" s="61" t="s">
        <v>246</v>
      </c>
      <c r="N4" s="61" t="s">
        <v>247</v>
      </c>
      <c r="O4" s="61" t="s">
        <v>248</v>
      </c>
      <c r="P4" s="61" t="s">
        <v>249</v>
      </c>
      <c r="Q4" s="61" t="s">
        <v>250</v>
      </c>
      <c r="R4" s="61" t="s">
        <v>251</v>
      </c>
      <c r="S4" s="61" t="s">
        <v>252</v>
      </c>
      <c r="T4" s="61" t="s">
        <v>253</v>
      </c>
      <c r="U4" s="61" t="s">
        <v>254</v>
      </c>
      <c r="V4" s="61" t="s">
        <v>255</v>
      </c>
      <c r="W4" s="61" t="s">
        <v>256</v>
      </c>
      <c r="X4" s="61" t="s">
        <v>257</v>
      </c>
      <c r="Y4" s="62" t="s">
        <v>258</v>
      </c>
      <c r="Z4" s="61" t="s">
        <v>259</v>
      </c>
      <c r="AA4" s="61" t="s">
        <v>260</v>
      </c>
      <c r="AB4" s="61" t="s">
        <v>261</v>
      </c>
      <c r="AC4" s="61" t="s">
        <v>262</v>
      </c>
      <c r="AD4" s="61" t="s">
        <v>263</v>
      </c>
      <c r="AE4" s="61" t="s">
        <v>264</v>
      </c>
      <c r="AF4" s="61" t="s">
        <v>265</v>
      </c>
      <c r="AG4" s="61" t="s">
        <v>266</v>
      </c>
      <c r="AH4" s="61" t="s">
        <v>267</v>
      </c>
      <c r="AI4" s="61" t="s">
        <v>268</v>
      </c>
      <c r="AJ4" s="61" t="s">
        <v>222</v>
      </c>
      <c r="AK4" s="61" t="s">
        <v>217</v>
      </c>
      <c r="AL4" s="61" t="s">
        <v>231</v>
      </c>
      <c r="AM4" s="61" t="s">
        <v>223</v>
      </c>
      <c r="AN4" s="61" t="s">
        <v>226</v>
      </c>
      <c r="AO4" s="61" t="s">
        <v>227</v>
      </c>
      <c r="AP4" s="61" t="s">
        <v>228</v>
      </c>
      <c r="AQ4" s="61" t="s">
        <v>229</v>
      </c>
      <c r="AR4" s="61" t="s">
        <v>230</v>
      </c>
      <c r="AS4" s="61" t="s">
        <v>221</v>
      </c>
      <c r="AT4" s="61" t="s">
        <v>218</v>
      </c>
      <c r="AU4" s="61" t="s">
        <v>219</v>
      </c>
      <c r="AV4" s="61" t="s">
        <v>224</v>
      </c>
      <c r="AW4" s="61" t="s">
        <v>220</v>
      </c>
      <c r="AX4" s="61" t="s">
        <v>225</v>
      </c>
      <c r="AY4" s="61" t="s">
        <v>232</v>
      </c>
      <c r="AZ4" s="61" t="s">
        <v>233</v>
      </c>
      <c r="BA4" s="61" t="s">
        <v>234</v>
      </c>
    </row>
    <row r="5" spans="1:53" x14ac:dyDescent="0.4">
      <c r="A5" s="57" t="s">
        <v>235</v>
      </c>
      <c r="B5" s="59"/>
      <c r="C5" s="59">
        <v>99.959655999999995</v>
      </c>
      <c r="D5" s="59">
        <v>99.962975</v>
      </c>
      <c r="E5" s="59">
        <v>99.959166999999994</v>
      </c>
      <c r="F5" s="59">
        <v>99.952270999999996</v>
      </c>
      <c r="G5" s="59">
        <v>99.957419999999999</v>
      </c>
      <c r="H5" s="59">
        <v>99.943314000000001</v>
      </c>
      <c r="I5" s="59">
        <v>99.958800999999994</v>
      </c>
      <c r="J5" s="59">
        <v>99.958800999999994</v>
      </c>
      <c r="K5" s="59">
        <v>99.922302000000002</v>
      </c>
      <c r="L5" s="59">
        <v>99.958800999999994</v>
      </c>
      <c r="M5" s="59">
        <v>99.947204999999997</v>
      </c>
      <c r="N5" s="59">
        <v>99.959000000000003</v>
      </c>
      <c r="O5" s="59">
        <v>78.876266000000001</v>
      </c>
      <c r="P5" s="59">
        <v>78.939841999999999</v>
      </c>
      <c r="Q5" s="59">
        <v>79.053848000000002</v>
      </c>
      <c r="R5" s="59">
        <v>79.070518000000007</v>
      </c>
      <c r="S5" s="59">
        <v>78.392975000000007</v>
      </c>
      <c r="T5" s="59">
        <v>78.509186</v>
      </c>
      <c r="U5" s="59">
        <v>78.254638999999997</v>
      </c>
      <c r="V5" s="59">
        <v>78.929519999999997</v>
      </c>
      <c r="W5" s="59">
        <v>78.790344000000005</v>
      </c>
      <c r="X5" s="59">
        <v>78.762444000000002</v>
      </c>
      <c r="Y5" s="60">
        <v>78.848236</v>
      </c>
      <c r="Z5" s="59">
        <v>78.806731999999997</v>
      </c>
      <c r="AA5" s="59">
        <v>78.701522999999995</v>
      </c>
      <c r="AB5" s="59">
        <v>78.993995999999996</v>
      </c>
      <c r="AC5" s="59">
        <v>78.490189000000001</v>
      </c>
      <c r="AD5" s="59">
        <v>78.669158999999993</v>
      </c>
      <c r="AE5" s="59">
        <v>78.875136999999995</v>
      </c>
      <c r="AF5" s="59">
        <v>78.965148999999997</v>
      </c>
      <c r="AG5" s="59">
        <v>79.087233999999995</v>
      </c>
      <c r="AH5" s="59">
        <v>78.800797000000003</v>
      </c>
      <c r="AI5" s="59">
        <v>78.614593999999997</v>
      </c>
      <c r="AJ5" s="59" t="s">
        <v>216</v>
      </c>
      <c r="AK5" s="59" t="s">
        <v>216</v>
      </c>
      <c r="AL5" s="59" t="s">
        <v>216</v>
      </c>
      <c r="AM5" s="59" t="s">
        <v>216</v>
      </c>
      <c r="AN5" s="59" t="s">
        <v>216</v>
      </c>
      <c r="AO5" s="59" t="s">
        <v>216</v>
      </c>
      <c r="AP5" s="64" t="s">
        <v>216</v>
      </c>
      <c r="AQ5" s="59" t="s">
        <v>216</v>
      </c>
      <c r="AR5" s="59" t="s">
        <v>216</v>
      </c>
      <c r="AS5" s="59" t="s">
        <v>216</v>
      </c>
      <c r="AT5" s="59" t="s">
        <v>216</v>
      </c>
      <c r="AU5" s="59" t="s">
        <v>216</v>
      </c>
      <c r="AV5" s="59" t="s">
        <v>216</v>
      </c>
      <c r="AW5" s="59" t="s">
        <v>216</v>
      </c>
      <c r="AX5" s="59" t="s">
        <v>216</v>
      </c>
      <c r="AY5" s="59" t="s">
        <v>216</v>
      </c>
      <c r="AZ5" s="59" t="s">
        <v>216</v>
      </c>
      <c r="BA5" s="59" t="s">
        <v>216</v>
      </c>
    </row>
    <row r="6" spans="1:53" x14ac:dyDescent="0.4">
      <c r="A6" s="57" t="s">
        <v>236</v>
      </c>
      <c r="B6" s="59">
        <v>99.959655999999995</v>
      </c>
      <c r="C6" s="59"/>
      <c r="D6" s="59">
        <v>99.998435999999998</v>
      </c>
      <c r="E6" s="59">
        <v>99.997467</v>
      </c>
      <c r="F6" s="59">
        <v>99.988663000000003</v>
      </c>
      <c r="G6" s="59">
        <v>99.997246000000004</v>
      </c>
      <c r="H6" s="59">
        <v>99.970482000000004</v>
      </c>
      <c r="I6" s="59">
        <v>99.995361000000003</v>
      </c>
      <c r="J6" s="59">
        <v>99.995361000000003</v>
      </c>
      <c r="K6" s="59">
        <v>99.963333000000006</v>
      </c>
      <c r="L6" s="59">
        <v>99.995361000000003</v>
      </c>
      <c r="M6" s="59">
        <v>99.979691000000003</v>
      </c>
      <c r="N6" s="59">
        <v>99.997528000000003</v>
      </c>
      <c r="O6" s="59">
        <v>79.045944000000006</v>
      </c>
      <c r="P6" s="59">
        <v>79.133514000000005</v>
      </c>
      <c r="Q6" s="59">
        <v>79.192307</v>
      </c>
      <c r="R6" s="59">
        <v>79.184890999999993</v>
      </c>
      <c r="S6" s="59">
        <v>78.365509000000003</v>
      </c>
      <c r="T6" s="59">
        <v>78.570648000000006</v>
      </c>
      <c r="U6" s="59">
        <v>78.335280999999995</v>
      </c>
      <c r="V6" s="59">
        <v>78.912766000000005</v>
      </c>
      <c r="W6" s="59">
        <v>79.010283999999999</v>
      </c>
      <c r="X6" s="59">
        <v>78.720161000000004</v>
      </c>
      <c r="Y6" s="60">
        <v>78.873610999999997</v>
      </c>
      <c r="Z6" s="59">
        <v>78.905533000000005</v>
      </c>
      <c r="AA6" s="59">
        <v>78.771973000000003</v>
      </c>
      <c r="AB6" s="59">
        <v>79.147354000000007</v>
      </c>
      <c r="AC6" s="59">
        <v>78.570717000000002</v>
      </c>
      <c r="AD6" s="59">
        <v>78.689682000000005</v>
      </c>
      <c r="AE6" s="59">
        <v>78.976898000000006</v>
      </c>
      <c r="AF6" s="59">
        <v>79.040306000000001</v>
      </c>
      <c r="AG6" s="59">
        <v>79.156158000000005</v>
      </c>
      <c r="AH6" s="59">
        <v>78.965073000000004</v>
      </c>
      <c r="AI6" s="59">
        <v>78.760497999999998</v>
      </c>
      <c r="AJ6" s="59" t="s">
        <v>216</v>
      </c>
      <c r="AK6" s="59" t="s">
        <v>216</v>
      </c>
      <c r="AL6" s="59" t="s">
        <v>216</v>
      </c>
      <c r="AM6" s="59" t="s">
        <v>216</v>
      </c>
      <c r="AN6" s="59" t="s">
        <v>216</v>
      </c>
      <c r="AO6" s="59" t="s">
        <v>216</v>
      </c>
      <c r="AP6" s="64" t="s">
        <v>216</v>
      </c>
      <c r="AQ6" s="59" t="s">
        <v>216</v>
      </c>
      <c r="AR6" s="59" t="s">
        <v>216</v>
      </c>
      <c r="AS6" s="59" t="s">
        <v>216</v>
      </c>
      <c r="AT6" s="59" t="s">
        <v>216</v>
      </c>
      <c r="AU6" s="59" t="s">
        <v>216</v>
      </c>
      <c r="AV6" s="59" t="s">
        <v>216</v>
      </c>
      <c r="AW6" s="59" t="s">
        <v>216</v>
      </c>
      <c r="AX6" s="59" t="s">
        <v>216</v>
      </c>
      <c r="AY6" s="59" t="s">
        <v>216</v>
      </c>
      <c r="AZ6" s="59" t="s">
        <v>216</v>
      </c>
      <c r="BA6" s="59" t="s">
        <v>216</v>
      </c>
    </row>
    <row r="7" spans="1:53" x14ac:dyDescent="0.4">
      <c r="A7" s="57" t="s">
        <v>237</v>
      </c>
      <c r="B7" s="59">
        <v>99.962975</v>
      </c>
      <c r="C7" s="59">
        <v>99.998435999999998</v>
      </c>
      <c r="D7" s="59"/>
      <c r="E7" s="59">
        <v>99.997467</v>
      </c>
      <c r="F7" s="59">
        <v>99.989272999999997</v>
      </c>
      <c r="G7" s="59">
        <v>99.997849000000002</v>
      </c>
      <c r="H7" s="59">
        <v>99.975898999999998</v>
      </c>
      <c r="I7" s="59">
        <v>99.995559999999998</v>
      </c>
      <c r="J7" s="59">
        <v>99.995559999999998</v>
      </c>
      <c r="K7" s="59">
        <v>99.946395999999993</v>
      </c>
      <c r="L7" s="59">
        <v>99.995559999999998</v>
      </c>
      <c r="M7" s="59">
        <v>99.982224000000002</v>
      </c>
      <c r="N7" s="59">
        <v>99.997765000000001</v>
      </c>
      <c r="O7" s="59">
        <v>78.994231999999997</v>
      </c>
      <c r="P7" s="59">
        <v>79.005852000000004</v>
      </c>
      <c r="Q7" s="59">
        <v>79.056968999999995</v>
      </c>
      <c r="R7" s="59">
        <v>79.034935000000004</v>
      </c>
      <c r="S7" s="59">
        <v>78.439087000000001</v>
      </c>
      <c r="T7" s="59">
        <v>78.548676</v>
      </c>
      <c r="U7" s="59">
        <v>78.299499999999995</v>
      </c>
      <c r="V7" s="59">
        <v>78.843468000000001</v>
      </c>
      <c r="W7" s="59">
        <v>78.933029000000005</v>
      </c>
      <c r="X7" s="59">
        <v>78.658005000000003</v>
      </c>
      <c r="Y7" s="60">
        <v>78.886932000000002</v>
      </c>
      <c r="Z7" s="59">
        <v>78.911240000000006</v>
      </c>
      <c r="AA7" s="59">
        <v>78.734863000000004</v>
      </c>
      <c r="AB7" s="59">
        <v>79.090102999999999</v>
      </c>
      <c r="AC7" s="59">
        <v>78.598540999999997</v>
      </c>
      <c r="AD7" s="59">
        <v>78.658730000000006</v>
      </c>
      <c r="AE7" s="59">
        <v>78.923537999999994</v>
      </c>
      <c r="AF7" s="59">
        <v>78.963302999999996</v>
      </c>
      <c r="AG7" s="59">
        <v>79.112373000000005</v>
      </c>
      <c r="AH7" s="59">
        <v>78.945221000000004</v>
      </c>
      <c r="AI7" s="59">
        <v>78.722060999999997</v>
      </c>
      <c r="AJ7" s="59" t="s">
        <v>216</v>
      </c>
      <c r="AK7" s="59" t="s">
        <v>216</v>
      </c>
      <c r="AL7" s="59" t="s">
        <v>216</v>
      </c>
      <c r="AM7" s="59" t="s">
        <v>216</v>
      </c>
      <c r="AN7" s="59" t="s">
        <v>216</v>
      </c>
      <c r="AO7" s="59" t="s">
        <v>216</v>
      </c>
      <c r="AP7" s="64" t="s">
        <v>216</v>
      </c>
      <c r="AQ7" s="59" t="s">
        <v>216</v>
      </c>
      <c r="AR7" s="59" t="s">
        <v>216</v>
      </c>
      <c r="AS7" s="59" t="s">
        <v>216</v>
      </c>
      <c r="AT7" s="59" t="s">
        <v>216</v>
      </c>
      <c r="AU7" s="59" t="s">
        <v>216</v>
      </c>
      <c r="AV7" s="59" t="s">
        <v>216</v>
      </c>
      <c r="AW7" s="59" t="s">
        <v>216</v>
      </c>
      <c r="AX7" s="59" t="s">
        <v>216</v>
      </c>
      <c r="AY7" s="59" t="s">
        <v>216</v>
      </c>
      <c r="AZ7" s="59" t="s">
        <v>216</v>
      </c>
      <c r="BA7" s="59" t="s">
        <v>216</v>
      </c>
    </row>
    <row r="8" spans="1:53" x14ac:dyDescent="0.4">
      <c r="A8" s="57" t="s">
        <v>238</v>
      </c>
      <c r="B8" s="59">
        <v>99.959166999999994</v>
      </c>
      <c r="C8" s="59">
        <v>99.997467</v>
      </c>
      <c r="D8" s="59">
        <v>99.997467</v>
      </c>
      <c r="E8" s="59"/>
      <c r="F8" s="59">
        <v>99.989791999999994</v>
      </c>
      <c r="G8" s="59">
        <v>99.995864999999995</v>
      </c>
      <c r="H8" s="59">
        <v>99.969207999999995</v>
      </c>
      <c r="I8" s="59">
        <v>99.996917999999994</v>
      </c>
      <c r="J8" s="59">
        <v>99.996917999999994</v>
      </c>
      <c r="K8" s="59">
        <v>99.960875999999999</v>
      </c>
      <c r="L8" s="59">
        <v>99.996917999999994</v>
      </c>
      <c r="M8" s="59">
        <v>99.981750000000005</v>
      </c>
      <c r="N8" s="59">
        <v>99.998626999999999</v>
      </c>
      <c r="O8" s="59">
        <v>79.021973000000003</v>
      </c>
      <c r="P8" s="59">
        <v>79.078445000000002</v>
      </c>
      <c r="Q8" s="59">
        <v>79.145690999999999</v>
      </c>
      <c r="R8" s="59">
        <v>79.125</v>
      </c>
      <c r="S8" s="59">
        <v>78.320785999999998</v>
      </c>
      <c r="T8" s="59">
        <v>78.515738999999996</v>
      </c>
      <c r="U8" s="59">
        <v>78.274124</v>
      </c>
      <c r="V8" s="59">
        <v>78.856773000000004</v>
      </c>
      <c r="W8" s="59">
        <v>79.025452000000001</v>
      </c>
      <c r="X8" s="59">
        <v>78.686356000000004</v>
      </c>
      <c r="Y8" s="60">
        <v>78.867035000000001</v>
      </c>
      <c r="Z8" s="59">
        <v>78.881020000000007</v>
      </c>
      <c r="AA8" s="59">
        <v>78.738631999999996</v>
      </c>
      <c r="AB8" s="59">
        <v>79.067604000000003</v>
      </c>
      <c r="AC8" s="59">
        <v>78.520484999999994</v>
      </c>
      <c r="AD8" s="59">
        <v>78.69117</v>
      </c>
      <c r="AE8" s="59">
        <v>78.934387000000001</v>
      </c>
      <c r="AF8" s="59">
        <v>79.005257</v>
      </c>
      <c r="AG8" s="59">
        <v>79.124481000000003</v>
      </c>
      <c r="AH8" s="59">
        <v>78.960662999999997</v>
      </c>
      <c r="AI8" s="59">
        <v>78.727417000000003</v>
      </c>
      <c r="AJ8" s="59" t="s">
        <v>216</v>
      </c>
      <c r="AK8" s="59" t="s">
        <v>216</v>
      </c>
      <c r="AL8" s="59" t="s">
        <v>216</v>
      </c>
      <c r="AM8" s="59" t="s">
        <v>216</v>
      </c>
      <c r="AN8" s="59" t="s">
        <v>216</v>
      </c>
      <c r="AO8" s="59" t="s">
        <v>216</v>
      </c>
      <c r="AP8" s="64" t="s">
        <v>216</v>
      </c>
      <c r="AQ8" s="59" t="s">
        <v>216</v>
      </c>
      <c r="AR8" s="59" t="s">
        <v>216</v>
      </c>
      <c r="AS8" s="59" t="s">
        <v>216</v>
      </c>
      <c r="AT8" s="59" t="s">
        <v>216</v>
      </c>
      <c r="AU8" s="59" t="s">
        <v>216</v>
      </c>
      <c r="AV8" s="59" t="s">
        <v>216</v>
      </c>
      <c r="AW8" s="59" t="s">
        <v>216</v>
      </c>
      <c r="AX8" s="59" t="s">
        <v>216</v>
      </c>
      <c r="AY8" s="59" t="s">
        <v>216</v>
      </c>
      <c r="AZ8" s="59" t="s">
        <v>216</v>
      </c>
      <c r="BA8" s="59" t="s">
        <v>216</v>
      </c>
    </row>
    <row r="9" spans="1:53" x14ac:dyDescent="0.4">
      <c r="A9" s="57" t="s">
        <v>239</v>
      </c>
      <c r="B9" s="59">
        <v>99.952270999999996</v>
      </c>
      <c r="C9" s="59">
        <v>99.988663000000003</v>
      </c>
      <c r="D9" s="59">
        <v>99.989272999999997</v>
      </c>
      <c r="E9" s="59">
        <v>99.989791999999994</v>
      </c>
      <c r="F9" s="59"/>
      <c r="G9" s="59">
        <v>99.987976000000003</v>
      </c>
      <c r="H9" s="59">
        <v>99.963988999999998</v>
      </c>
      <c r="I9" s="59">
        <v>99.985275000000001</v>
      </c>
      <c r="J9" s="59">
        <v>99.985275000000001</v>
      </c>
      <c r="K9" s="59">
        <v>99.936217999999997</v>
      </c>
      <c r="L9" s="59">
        <v>99.985275000000001</v>
      </c>
      <c r="M9" s="59">
        <v>99.969054999999997</v>
      </c>
      <c r="N9" s="59">
        <v>99.990516999999997</v>
      </c>
      <c r="O9" s="59">
        <v>79.010323</v>
      </c>
      <c r="P9" s="59">
        <v>79.040206999999995</v>
      </c>
      <c r="Q9" s="59">
        <v>79.166809000000001</v>
      </c>
      <c r="R9" s="59">
        <v>79.118163999999993</v>
      </c>
      <c r="S9" s="59">
        <v>78.377112999999994</v>
      </c>
      <c r="T9" s="59">
        <v>78.613204999999994</v>
      </c>
      <c r="U9" s="59">
        <v>78.317672999999999</v>
      </c>
      <c r="V9" s="59">
        <v>78.892409999999998</v>
      </c>
      <c r="W9" s="59">
        <v>78.981491000000005</v>
      </c>
      <c r="X9" s="59">
        <v>78.703079000000002</v>
      </c>
      <c r="Y9" s="60">
        <v>78.795012999999997</v>
      </c>
      <c r="Z9" s="59">
        <v>78.803939999999997</v>
      </c>
      <c r="AA9" s="59">
        <v>78.668839000000006</v>
      </c>
      <c r="AB9" s="59">
        <v>79.075767999999997</v>
      </c>
      <c r="AC9" s="59">
        <v>78.498917000000006</v>
      </c>
      <c r="AD9" s="59">
        <v>78.664856</v>
      </c>
      <c r="AE9" s="59">
        <v>78.943152999999995</v>
      </c>
      <c r="AF9" s="59">
        <v>78.945899999999995</v>
      </c>
      <c r="AG9" s="59">
        <v>79.113754</v>
      </c>
      <c r="AH9" s="59">
        <v>78.937820000000002</v>
      </c>
      <c r="AI9" s="59">
        <v>78.648148000000006</v>
      </c>
      <c r="AJ9" s="59" t="s">
        <v>216</v>
      </c>
      <c r="AK9" s="59" t="s">
        <v>216</v>
      </c>
      <c r="AL9" s="59" t="s">
        <v>216</v>
      </c>
      <c r="AM9" s="59" t="s">
        <v>216</v>
      </c>
      <c r="AN9" s="59" t="s">
        <v>216</v>
      </c>
      <c r="AO9" s="59" t="s">
        <v>216</v>
      </c>
      <c r="AP9" s="64" t="s">
        <v>216</v>
      </c>
      <c r="AQ9" s="59" t="s">
        <v>216</v>
      </c>
      <c r="AR9" s="59" t="s">
        <v>216</v>
      </c>
      <c r="AS9" s="59" t="s">
        <v>216</v>
      </c>
      <c r="AT9" s="59" t="s">
        <v>216</v>
      </c>
      <c r="AU9" s="59" t="s">
        <v>216</v>
      </c>
      <c r="AV9" s="59" t="s">
        <v>216</v>
      </c>
      <c r="AW9" s="59" t="s">
        <v>216</v>
      </c>
      <c r="AX9" s="59" t="s">
        <v>216</v>
      </c>
      <c r="AY9" s="59" t="s">
        <v>216</v>
      </c>
      <c r="AZ9" s="59" t="s">
        <v>216</v>
      </c>
      <c r="BA9" s="59" t="s">
        <v>216</v>
      </c>
    </row>
    <row r="10" spans="1:53" x14ac:dyDescent="0.4">
      <c r="A10" s="57" t="s">
        <v>240</v>
      </c>
      <c r="B10" s="59">
        <v>99.957419999999999</v>
      </c>
      <c r="C10" s="59">
        <v>99.997246000000004</v>
      </c>
      <c r="D10" s="59">
        <v>99.997849000000002</v>
      </c>
      <c r="E10" s="59">
        <v>99.995864999999995</v>
      </c>
      <c r="F10" s="59">
        <v>99.987976000000003</v>
      </c>
      <c r="G10" s="59"/>
      <c r="H10" s="59">
        <v>99.972022999999993</v>
      </c>
      <c r="I10" s="59">
        <v>99.995070999999996</v>
      </c>
      <c r="J10" s="59">
        <v>99.995070999999996</v>
      </c>
      <c r="K10" s="59">
        <v>99.961792000000003</v>
      </c>
      <c r="L10" s="59">
        <v>99.995070999999996</v>
      </c>
      <c r="M10" s="59">
        <v>99.976821999999999</v>
      </c>
      <c r="N10" s="59">
        <v>99.996155000000002</v>
      </c>
      <c r="O10" s="59">
        <v>79.029221000000007</v>
      </c>
      <c r="P10" s="59">
        <v>79.066040000000001</v>
      </c>
      <c r="Q10" s="59">
        <v>79.118622000000002</v>
      </c>
      <c r="R10" s="59">
        <v>79.046233999999998</v>
      </c>
      <c r="S10" s="59">
        <v>78.391189999999995</v>
      </c>
      <c r="T10" s="59">
        <v>78.531775999999994</v>
      </c>
      <c r="U10" s="59">
        <v>78.298828</v>
      </c>
      <c r="V10" s="59">
        <v>78.927398999999994</v>
      </c>
      <c r="W10" s="59">
        <v>78.951813000000001</v>
      </c>
      <c r="X10" s="59">
        <v>78.715286000000006</v>
      </c>
      <c r="Y10" s="60">
        <v>78.874968999999993</v>
      </c>
      <c r="Z10" s="59">
        <v>78.934357000000006</v>
      </c>
      <c r="AA10" s="59">
        <v>78.778899999999993</v>
      </c>
      <c r="AB10" s="59">
        <v>79.058548000000002</v>
      </c>
      <c r="AC10" s="59">
        <v>78.625015000000005</v>
      </c>
      <c r="AD10" s="59">
        <v>78.702376999999998</v>
      </c>
      <c r="AE10" s="59">
        <v>78.983504999999994</v>
      </c>
      <c r="AF10" s="59">
        <v>79.006118999999998</v>
      </c>
      <c r="AG10" s="59">
        <v>79.080521000000005</v>
      </c>
      <c r="AH10" s="59">
        <v>78.968033000000005</v>
      </c>
      <c r="AI10" s="59">
        <v>78.790192000000005</v>
      </c>
      <c r="AJ10" s="59" t="s">
        <v>216</v>
      </c>
      <c r="AK10" s="59" t="s">
        <v>216</v>
      </c>
      <c r="AL10" s="59" t="s">
        <v>216</v>
      </c>
      <c r="AM10" s="59" t="s">
        <v>216</v>
      </c>
      <c r="AN10" s="59" t="s">
        <v>216</v>
      </c>
      <c r="AO10" s="59" t="s">
        <v>216</v>
      </c>
      <c r="AP10" s="64" t="s">
        <v>216</v>
      </c>
      <c r="AQ10" s="59" t="s">
        <v>216</v>
      </c>
      <c r="AR10" s="59" t="s">
        <v>216</v>
      </c>
      <c r="AS10" s="59" t="s">
        <v>216</v>
      </c>
      <c r="AT10" s="59" t="s">
        <v>216</v>
      </c>
      <c r="AU10" s="59" t="s">
        <v>216</v>
      </c>
      <c r="AV10" s="59" t="s">
        <v>216</v>
      </c>
      <c r="AW10" s="59" t="s">
        <v>216</v>
      </c>
      <c r="AX10" s="59" t="s">
        <v>216</v>
      </c>
      <c r="AY10" s="59" t="s">
        <v>216</v>
      </c>
      <c r="AZ10" s="59" t="s">
        <v>216</v>
      </c>
      <c r="BA10" s="59" t="s">
        <v>216</v>
      </c>
    </row>
    <row r="11" spans="1:53" x14ac:dyDescent="0.4">
      <c r="A11" s="57" t="s">
        <v>241</v>
      </c>
      <c r="B11" s="59">
        <v>99.943314000000001</v>
      </c>
      <c r="C11" s="59">
        <v>99.970482000000004</v>
      </c>
      <c r="D11" s="59">
        <v>99.975898999999998</v>
      </c>
      <c r="E11" s="59">
        <v>99.969207999999995</v>
      </c>
      <c r="F11" s="59">
        <v>99.963988999999998</v>
      </c>
      <c r="G11" s="59">
        <v>99.972022999999993</v>
      </c>
      <c r="H11" s="59"/>
      <c r="I11" s="59">
        <v>99.972328000000005</v>
      </c>
      <c r="J11" s="59">
        <v>99.972328000000005</v>
      </c>
      <c r="K11" s="59">
        <v>99.965644999999995</v>
      </c>
      <c r="L11" s="59">
        <v>99.972328000000005</v>
      </c>
      <c r="M11" s="59">
        <v>99.976662000000005</v>
      </c>
      <c r="N11" s="59">
        <v>99.970352000000005</v>
      </c>
      <c r="O11" s="59">
        <v>78.859650000000002</v>
      </c>
      <c r="P11" s="59">
        <v>78.932175000000001</v>
      </c>
      <c r="Q11" s="59">
        <v>79.012084999999999</v>
      </c>
      <c r="R11" s="59">
        <v>78.949196000000001</v>
      </c>
      <c r="S11" s="59">
        <v>78.385834000000003</v>
      </c>
      <c r="T11" s="59">
        <v>78.427948000000001</v>
      </c>
      <c r="U11" s="59">
        <v>78.350020999999998</v>
      </c>
      <c r="V11" s="59">
        <v>78.860382000000001</v>
      </c>
      <c r="W11" s="59">
        <v>78.831901999999999</v>
      </c>
      <c r="X11" s="59">
        <v>78.761047000000005</v>
      </c>
      <c r="Y11" s="60">
        <v>78.918457000000004</v>
      </c>
      <c r="Z11" s="59">
        <v>78.838013000000004</v>
      </c>
      <c r="AA11" s="59">
        <v>78.697875999999994</v>
      </c>
      <c r="AB11" s="59">
        <v>79.021996000000001</v>
      </c>
      <c r="AC11" s="59">
        <v>78.644401999999999</v>
      </c>
      <c r="AD11" s="59">
        <v>78.738524999999996</v>
      </c>
      <c r="AE11" s="59">
        <v>78.922950999999998</v>
      </c>
      <c r="AF11" s="59">
        <v>79.007705999999999</v>
      </c>
      <c r="AG11" s="59">
        <v>78.955933000000002</v>
      </c>
      <c r="AH11" s="59">
        <v>78.795128000000005</v>
      </c>
      <c r="AI11" s="59">
        <v>78.799735999999996</v>
      </c>
      <c r="AJ11" s="59" t="s">
        <v>216</v>
      </c>
      <c r="AK11" s="59" t="s">
        <v>216</v>
      </c>
      <c r="AL11" s="59" t="s">
        <v>216</v>
      </c>
      <c r="AM11" s="59" t="s">
        <v>216</v>
      </c>
      <c r="AN11" s="59" t="s">
        <v>216</v>
      </c>
      <c r="AO11" s="59" t="s">
        <v>216</v>
      </c>
      <c r="AP11" s="64" t="s">
        <v>216</v>
      </c>
      <c r="AQ11" s="59" t="s">
        <v>216</v>
      </c>
      <c r="AR11" s="59" t="s">
        <v>216</v>
      </c>
      <c r="AS11" s="59" t="s">
        <v>216</v>
      </c>
      <c r="AT11" s="59" t="s">
        <v>216</v>
      </c>
      <c r="AU11" s="59" t="s">
        <v>216</v>
      </c>
      <c r="AV11" s="59" t="s">
        <v>216</v>
      </c>
      <c r="AW11" s="59" t="s">
        <v>216</v>
      </c>
      <c r="AX11" s="59" t="s">
        <v>216</v>
      </c>
      <c r="AY11" s="59" t="s">
        <v>216</v>
      </c>
      <c r="AZ11" s="59" t="s">
        <v>216</v>
      </c>
      <c r="BA11" s="59" t="s">
        <v>216</v>
      </c>
    </row>
    <row r="12" spans="1:53" x14ac:dyDescent="0.4">
      <c r="A12" s="57" t="s">
        <v>242</v>
      </c>
      <c r="B12" s="59">
        <v>99.958800999999994</v>
      </c>
      <c r="C12" s="59">
        <v>99.995361000000003</v>
      </c>
      <c r="D12" s="59">
        <v>99.995559999999998</v>
      </c>
      <c r="E12" s="59">
        <v>99.996917999999994</v>
      </c>
      <c r="F12" s="59">
        <v>99.985275000000001</v>
      </c>
      <c r="G12" s="59">
        <v>99.995070999999996</v>
      </c>
      <c r="H12" s="59">
        <v>99.972328000000005</v>
      </c>
      <c r="I12" s="59"/>
      <c r="J12" s="59">
        <v>100</v>
      </c>
      <c r="K12" s="59">
        <v>99.960480000000004</v>
      </c>
      <c r="L12" s="59">
        <v>100</v>
      </c>
      <c r="M12" s="59">
        <v>99.987731999999994</v>
      </c>
      <c r="N12" s="59">
        <v>99.994461000000001</v>
      </c>
      <c r="O12" s="59">
        <v>78.891907000000003</v>
      </c>
      <c r="P12" s="59">
        <v>78.952270999999996</v>
      </c>
      <c r="Q12" s="59">
        <v>78.973113999999995</v>
      </c>
      <c r="R12" s="59">
        <v>78.99691</v>
      </c>
      <c r="S12" s="59">
        <v>78.478286999999995</v>
      </c>
      <c r="T12" s="59">
        <v>78.620345999999998</v>
      </c>
      <c r="U12" s="59">
        <v>78.422127000000003</v>
      </c>
      <c r="V12" s="59">
        <v>78.973968999999997</v>
      </c>
      <c r="W12" s="59">
        <v>79.044342</v>
      </c>
      <c r="X12" s="59">
        <v>78.742332000000005</v>
      </c>
      <c r="Y12" s="60">
        <v>78.964325000000002</v>
      </c>
      <c r="Z12" s="59">
        <v>78.966994999999997</v>
      </c>
      <c r="AA12" s="59">
        <v>78.801986999999997</v>
      </c>
      <c r="AB12" s="59">
        <v>79.126709000000005</v>
      </c>
      <c r="AC12" s="59">
        <v>78.578438000000006</v>
      </c>
      <c r="AD12" s="59">
        <v>78.702834999999993</v>
      </c>
      <c r="AE12" s="59">
        <v>79.049103000000002</v>
      </c>
      <c r="AF12" s="59">
        <v>79.069869999999995</v>
      </c>
      <c r="AG12" s="59">
        <v>79.116135</v>
      </c>
      <c r="AH12" s="59">
        <v>78.921486000000002</v>
      </c>
      <c r="AI12" s="59">
        <v>78.780547999999996</v>
      </c>
      <c r="AJ12" s="59" t="s">
        <v>216</v>
      </c>
      <c r="AK12" s="59" t="s">
        <v>216</v>
      </c>
      <c r="AL12" s="59" t="s">
        <v>216</v>
      </c>
      <c r="AM12" s="59" t="s">
        <v>216</v>
      </c>
      <c r="AN12" s="59" t="s">
        <v>216</v>
      </c>
      <c r="AO12" s="59" t="s">
        <v>216</v>
      </c>
      <c r="AP12" s="64" t="s">
        <v>216</v>
      </c>
      <c r="AQ12" s="59" t="s">
        <v>216</v>
      </c>
      <c r="AR12" s="59" t="s">
        <v>216</v>
      </c>
      <c r="AS12" s="59" t="s">
        <v>216</v>
      </c>
      <c r="AT12" s="59" t="s">
        <v>216</v>
      </c>
      <c r="AU12" s="59" t="s">
        <v>216</v>
      </c>
      <c r="AV12" s="59" t="s">
        <v>216</v>
      </c>
      <c r="AW12" s="59" t="s">
        <v>216</v>
      </c>
      <c r="AX12" s="59" t="s">
        <v>216</v>
      </c>
      <c r="AY12" s="59" t="s">
        <v>216</v>
      </c>
      <c r="AZ12" s="59" t="s">
        <v>216</v>
      </c>
      <c r="BA12" s="59" t="s">
        <v>216</v>
      </c>
    </row>
    <row r="13" spans="1:53" x14ac:dyDescent="0.4">
      <c r="A13" s="57" t="s">
        <v>243</v>
      </c>
      <c r="B13" s="59">
        <v>99.958800999999994</v>
      </c>
      <c r="C13" s="59">
        <v>99.995361000000003</v>
      </c>
      <c r="D13" s="59">
        <v>99.995559999999998</v>
      </c>
      <c r="E13" s="59">
        <v>99.996917999999994</v>
      </c>
      <c r="F13" s="59">
        <v>99.985275000000001</v>
      </c>
      <c r="G13" s="59">
        <v>99.995070999999996</v>
      </c>
      <c r="H13" s="59">
        <v>99.972328000000005</v>
      </c>
      <c r="I13" s="59">
        <v>100</v>
      </c>
      <c r="J13" s="59"/>
      <c r="K13" s="59">
        <v>99.960480000000004</v>
      </c>
      <c r="L13" s="59">
        <v>100</v>
      </c>
      <c r="M13" s="59">
        <v>99.987731999999994</v>
      </c>
      <c r="N13" s="59">
        <v>99.994461000000001</v>
      </c>
      <c r="O13" s="59">
        <v>78.891907000000003</v>
      </c>
      <c r="P13" s="59">
        <v>78.952270999999996</v>
      </c>
      <c r="Q13" s="59">
        <v>78.973113999999995</v>
      </c>
      <c r="R13" s="59">
        <v>78.99691</v>
      </c>
      <c r="S13" s="59">
        <v>78.478286999999995</v>
      </c>
      <c r="T13" s="59">
        <v>78.620345999999998</v>
      </c>
      <c r="U13" s="59">
        <v>78.422127000000003</v>
      </c>
      <c r="V13" s="59">
        <v>78.973968999999997</v>
      </c>
      <c r="W13" s="59">
        <v>79.044342</v>
      </c>
      <c r="X13" s="59">
        <v>78.742332000000005</v>
      </c>
      <c r="Y13" s="60">
        <v>78.964325000000002</v>
      </c>
      <c r="Z13" s="59">
        <v>78.966994999999997</v>
      </c>
      <c r="AA13" s="59">
        <v>78.801986999999997</v>
      </c>
      <c r="AB13" s="59">
        <v>79.126709000000005</v>
      </c>
      <c r="AC13" s="59">
        <v>78.578438000000006</v>
      </c>
      <c r="AD13" s="59">
        <v>78.702834999999993</v>
      </c>
      <c r="AE13" s="59">
        <v>79.049103000000002</v>
      </c>
      <c r="AF13" s="59">
        <v>79.069869999999995</v>
      </c>
      <c r="AG13" s="59">
        <v>79.116135</v>
      </c>
      <c r="AH13" s="59">
        <v>78.921486000000002</v>
      </c>
      <c r="AI13" s="59">
        <v>78.780547999999996</v>
      </c>
      <c r="AJ13" s="59" t="s">
        <v>216</v>
      </c>
      <c r="AK13" s="59" t="s">
        <v>216</v>
      </c>
      <c r="AL13" s="59" t="s">
        <v>216</v>
      </c>
      <c r="AM13" s="59" t="s">
        <v>216</v>
      </c>
      <c r="AN13" s="59" t="s">
        <v>216</v>
      </c>
      <c r="AO13" s="59" t="s">
        <v>216</v>
      </c>
      <c r="AP13" s="64" t="s">
        <v>216</v>
      </c>
      <c r="AQ13" s="59" t="s">
        <v>216</v>
      </c>
      <c r="AR13" s="59" t="s">
        <v>216</v>
      </c>
      <c r="AS13" s="59" t="s">
        <v>216</v>
      </c>
      <c r="AT13" s="59" t="s">
        <v>216</v>
      </c>
      <c r="AU13" s="59" t="s">
        <v>216</v>
      </c>
      <c r="AV13" s="59" t="s">
        <v>216</v>
      </c>
      <c r="AW13" s="59" t="s">
        <v>216</v>
      </c>
      <c r="AX13" s="59" t="s">
        <v>216</v>
      </c>
      <c r="AY13" s="59" t="s">
        <v>216</v>
      </c>
      <c r="AZ13" s="59" t="s">
        <v>216</v>
      </c>
      <c r="BA13" s="59" t="s">
        <v>216</v>
      </c>
    </row>
    <row r="14" spans="1:53" x14ac:dyDescent="0.4">
      <c r="A14" s="57" t="s">
        <v>244</v>
      </c>
      <c r="B14" s="59">
        <v>99.922302000000002</v>
      </c>
      <c r="C14" s="59">
        <v>99.963333000000006</v>
      </c>
      <c r="D14" s="59">
        <v>99.946395999999993</v>
      </c>
      <c r="E14" s="59">
        <v>99.960875999999999</v>
      </c>
      <c r="F14" s="59">
        <v>99.936217999999997</v>
      </c>
      <c r="G14" s="59">
        <v>99.961792000000003</v>
      </c>
      <c r="H14" s="59">
        <v>99.965644999999995</v>
      </c>
      <c r="I14" s="59">
        <v>99.960480000000004</v>
      </c>
      <c r="J14" s="59">
        <v>99.960480000000004</v>
      </c>
      <c r="K14" s="59"/>
      <c r="L14" s="59">
        <v>99.960480000000004</v>
      </c>
      <c r="M14" s="59">
        <v>99.978333000000006</v>
      </c>
      <c r="N14" s="59">
        <v>99.960921999999997</v>
      </c>
      <c r="O14" s="59">
        <v>78.875313000000006</v>
      </c>
      <c r="P14" s="59">
        <v>78.80265</v>
      </c>
      <c r="Q14" s="59">
        <v>78.86618</v>
      </c>
      <c r="R14" s="59">
        <v>78.790740999999997</v>
      </c>
      <c r="S14" s="59">
        <v>78.405479</v>
      </c>
      <c r="T14" s="59">
        <v>78.492583999999994</v>
      </c>
      <c r="U14" s="59">
        <v>78.396407999999994</v>
      </c>
      <c r="V14" s="59">
        <v>78.888274999999993</v>
      </c>
      <c r="W14" s="59">
        <v>78.865288000000007</v>
      </c>
      <c r="X14" s="59">
        <v>78.741669000000002</v>
      </c>
      <c r="Y14" s="60">
        <v>78.814376999999993</v>
      </c>
      <c r="Z14" s="59">
        <v>78.863876000000005</v>
      </c>
      <c r="AA14" s="59">
        <v>78.78492</v>
      </c>
      <c r="AB14" s="59">
        <v>78.988251000000005</v>
      </c>
      <c r="AC14" s="59">
        <v>78.590164000000001</v>
      </c>
      <c r="AD14" s="59">
        <v>78.789551000000003</v>
      </c>
      <c r="AE14" s="59">
        <v>78.937056999999996</v>
      </c>
      <c r="AF14" s="59">
        <v>79.013122999999993</v>
      </c>
      <c r="AG14" s="59">
        <v>79.020554000000004</v>
      </c>
      <c r="AH14" s="59">
        <v>78.798996000000002</v>
      </c>
      <c r="AI14" s="59">
        <v>78.819130000000001</v>
      </c>
      <c r="AJ14" s="59" t="s">
        <v>216</v>
      </c>
      <c r="AK14" s="59" t="s">
        <v>216</v>
      </c>
      <c r="AL14" s="59" t="s">
        <v>216</v>
      </c>
      <c r="AM14" s="59" t="s">
        <v>216</v>
      </c>
      <c r="AN14" s="59" t="s">
        <v>216</v>
      </c>
      <c r="AO14" s="59" t="s">
        <v>216</v>
      </c>
      <c r="AP14" s="64" t="s">
        <v>216</v>
      </c>
      <c r="AQ14" s="59" t="s">
        <v>216</v>
      </c>
      <c r="AR14" s="59" t="s">
        <v>216</v>
      </c>
      <c r="AS14" s="59" t="s">
        <v>216</v>
      </c>
      <c r="AT14" s="59" t="s">
        <v>216</v>
      </c>
      <c r="AU14" s="59" t="s">
        <v>216</v>
      </c>
      <c r="AV14" s="59" t="s">
        <v>216</v>
      </c>
      <c r="AW14" s="59" t="s">
        <v>216</v>
      </c>
      <c r="AX14" s="59" t="s">
        <v>216</v>
      </c>
      <c r="AY14" s="59" t="s">
        <v>216</v>
      </c>
      <c r="AZ14" s="59" t="s">
        <v>216</v>
      </c>
      <c r="BA14" s="59" t="s">
        <v>216</v>
      </c>
    </row>
    <row r="15" spans="1:53" x14ac:dyDescent="0.4">
      <c r="A15" s="57" t="s">
        <v>245</v>
      </c>
      <c r="B15" s="59">
        <v>99.958800999999994</v>
      </c>
      <c r="C15" s="59">
        <v>99.995361000000003</v>
      </c>
      <c r="D15" s="59">
        <v>99.995559999999998</v>
      </c>
      <c r="E15" s="59">
        <v>99.996917999999994</v>
      </c>
      <c r="F15" s="59">
        <v>99.985275000000001</v>
      </c>
      <c r="G15" s="59">
        <v>99.995070999999996</v>
      </c>
      <c r="H15" s="59">
        <v>99.972328000000005</v>
      </c>
      <c r="I15" s="59">
        <v>100</v>
      </c>
      <c r="J15" s="59">
        <v>100</v>
      </c>
      <c r="K15" s="59">
        <v>99.960480000000004</v>
      </c>
      <c r="L15" s="59"/>
      <c r="M15" s="59">
        <v>99.987731999999994</v>
      </c>
      <c r="N15" s="59">
        <v>99.994461000000001</v>
      </c>
      <c r="O15" s="59">
        <v>78.891907000000003</v>
      </c>
      <c r="P15" s="59">
        <v>78.952270999999996</v>
      </c>
      <c r="Q15" s="59">
        <v>78.973113999999995</v>
      </c>
      <c r="R15" s="59">
        <v>78.99691</v>
      </c>
      <c r="S15" s="59">
        <v>78.478286999999995</v>
      </c>
      <c r="T15" s="59">
        <v>78.620345999999998</v>
      </c>
      <c r="U15" s="59">
        <v>78.422127000000003</v>
      </c>
      <c r="V15" s="59">
        <v>78.973968999999997</v>
      </c>
      <c r="W15" s="59">
        <v>79.044342</v>
      </c>
      <c r="X15" s="59">
        <v>78.742332000000005</v>
      </c>
      <c r="Y15" s="60">
        <v>78.964325000000002</v>
      </c>
      <c r="Z15" s="59">
        <v>78.966994999999997</v>
      </c>
      <c r="AA15" s="59">
        <v>78.801986999999997</v>
      </c>
      <c r="AB15" s="59">
        <v>79.126709000000005</v>
      </c>
      <c r="AC15" s="59">
        <v>78.578438000000006</v>
      </c>
      <c r="AD15" s="59">
        <v>78.702834999999993</v>
      </c>
      <c r="AE15" s="59">
        <v>79.049103000000002</v>
      </c>
      <c r="AF15" s="59">
        <v>79.069869999999995</v>
      </c>
      <c r="AG15" s="59">
        <v>79.116135</v>
      </c>
      <c r="AH15" s="59">
        <v>78.921486000000002</v>
      </c>
      <c r="AI15" s="59">
        <v>78.780547999999996</v>
      </c>
      <c r="AJ15" s="59" t="s">
        <v>216</v>
      </c>
      <c r="AK15" s="59" t="s">
        <v>216</v>
      </c>
      <c r="AL15" s="59" t="s">
        <v>216</v>
      </c>
      <c r="AM15" s="59" t="s">
        <v>216</v>
      </c>
      <c r="AN15" s="59" t="s">
        <v>216</v>
      </c>
      <c r="AO15" s="59" t="s">
        <v>216</v>
      </c>
      <c r="AP15" s="64" t="s">
        <v>216</v>
      </c>
      <c r="AQ15" s="59" t="s">
        <v>216</v>
      </c>
      <c r="AR15" s="59" t="s">
        <v>216</v>
      </c>
      <c r="AS15" s="59" t="s">
        <v>216</v>
      </c>
      <c r="AT15" s="59" t="s">
        <v>216</v>
      </c>
      <c r="AU15" s="59" t="s">
        <v>216</v>
      </c>
      <c r="AV15" s="59" t="s">
        <v>216</v>
      </c>
      <c r="AW15" s="59" t="s">
        <v>216</v>
      </c>
      <c r="AX15" s="59" t="s">
        <v>216</v>
      </c>
      <c r="AY15" s="59" t="s">
        <v>216</v>
      </c>
      <c r="AZ15" s="59" t="s">
        <v>216</v>
      </c>
      <c r="BA15" s="59" t="s">
        <v>216</v>
      </c>
    </row>
    <row r="16" spans="1:53" x14ac:dyDescent="0.4">
      <c r="A16" s="57" t="s">
        <v>246</v>
      </c>
      <c r="B16" s="59">
        <v>99.947204999999997</v>
      </c>
      <c r="C16" s="59">
        <v>99.979691000000003</v>
      </c>
      <c r="D16" s="59">
        <v>99.982224000000002</v>
      </c>
      <c r="E16" s="59">
        <v>99.981750000000005</v>
      </c>
      <c r="F16" s="59">
        <v>99.969054999999997</v>
      </c>
      <c r="G16" s="59">
        <v>99.976821999999999</v>
      </c>
      <c r="H16" s="59">
        <v>99.976662000000005</v>
      </c>
      <c r="I16" s="59">
        <v>99.987731999999994</v>
      </c>
      <c r="J16" s="59">
        <v>99.987731999999994</v>
      </c>
      <c r="K16" s="59">
        <v>99.978333000000006</v>
      </c>
      <c r="L16" s="59">
        <v>99.987731999999994</v>
      </c>
      <c r="M16" s="59"/>
      <c r="N16" s="59">
        <v>99.981750000000005</v>
      </c>
      <c r="O16" s="59">
        <v>78.908660999999995</v>
      </c>
      <c r="P16" s="59">
        <v>78.929764000000006</v>
      </c>
      <c r="Q16" s="59">
        <v>78.928466999999998</v>
      </c>
      <c r="R16" s="59">
        <v>78.931579999999997</v>
      </c>
      <c r="S16" s="59">
        <v>78.364852999999997</v>
      </c>
      <c r="T16" s="59">
        <v>78.440764999999999</v>
      </c>
      <c r="U16" s="59">
        <v>78.375275000000002</v>
      </c>
      <c r="V16" s="59">
        <v>78.825515999999993</v>
      </c>
      <c r="W16" s="59">
        <v>78.792679000000007</v>
      </c>
      <c r="X16" s="59">
        <v>78.744033999999999</v>
      </c>
      <c r="Y16" s="60">
        <v>78.812431000000004</v>
      </c>
      <c r="Z16" s="59">
        <v>78.758735999999999</v>
      </c>
      <c r="AA16" s="59">
        <v>78.751793000000006</v>
      </c>
      <c r="AB16" s="59">
        <v>79.004088999999993</v>
      </c>
      <c r="AC16" s="59">
        <v>78.548286000000004</v>
      </c>
      <c r="AD16" s="59">
        <v>78.697417999999999</v>
      </c>
      <c r="AE16" s="59">
        <v>78.883529999999993</v>
      </c>
      <c r="AF16" s="59">
        <v>78.934585999999996</v>
      </c>
      <c r="AG16" s="59">
        <v>79.025741999999994</v>
      </c>
      <c r="AH16" s="59">
        <v>78.803421</v>
      </c>
      <c r="AI16" s="59">
        <v>78.734138000000002</v>
      </c>
      <c r="AJ16" s="59" t="s">
        <v>216</v>
      </c>
      <c r="AK16" s="59" t="s">
        <v>216</v>
      </c>
      <c r="AL16" s="59" t="s">
        <v>216</v>
      </c>
      <c r="AM16" s="59" t="s">
        <v>216</v>
      </c>
      <c r="AN16" s="59" t="s">
        <v>216</v>
      </c>
      <c r="AO16" s="59" t="s">
        <v>216</v>
      </c>
      <c r="AP16" s="64" t="s">
        <v>216</v>
      </c>
      <c r="AQ16" s="59" t="s">
        <v>216</v>
      </c>
      <c r="AR16" s="59" t="s">
        <v>216</v>
      </c>
      <c r="AS16" s="59" t="s">
        <v>216</v>
      </c>
      <c r="AT16" s="59" t="s">
        <v>216</v>
      </c>
      <c r="AU16" s="59" t="s">
        <v>216</v>
      </c>
      <c r="AV16" s="59" t="s">
        <v>216</v>
      </c>
      <c r="AW16" s="59" t="s">
        <v>216</v>
      </c>
      <c r="AX16" s="59" t="s">
        <v>216</v>
      </c>
      <c r="AY16" s="59" t="s">
        <v>216</v>
      </c>
      <c r="AZ16" s="59" t="s">
        <v>216</v>
      </c>
      <c r="BA16" s="59" t="s">
        <v>216</v>
      </c>
    </row>
    <row r="17" spans="1:53" x14ac:dyDescent="0.4">
      <c r="A17" s="57" t="s">
        <v>247</v>
      </c>
      <c r="B17" s="59">
        <v>99.959000000000003</v>
      </c>
      <c r="C17" s="59">
        <v>99.997528000000003</v>
      </c>
      <c r="D17" s="59">
        <v>99.997765000000001</v>
      </c>
      <c r="E17" s="59">
        <v>99.998626999999999</v>
      </c>
      <c r="F17" s="59">
        <v>99.990516999999997</v>
      </c>
      <c r="G17" s="59">
        <v>99.996155000000002</v>
      </c>
      <c r="H17" s="59">
        <v>99.970352000000005</v>
      </c>
      <c r="I17" s="59">
        <v>99.994461000000001</v>
      </c>
      <c r="J17" s="59">
        <v>99.994461000000001</v>
      </c>
      <c r="K17" s="59">
        <v>99.960921999999997</v>
      </c>
      <c r="L17" s="59">
        <v>99.994461000000001</v>
      </c>
      <c r="M17" s="59">
        <v>99.981750000000005</v>
      </c>
      <c r="N17" s="59"/>
      <c r="O17" s="59">
        <v>79.014122</v>
      </c>
      <c r="P17" s="59">
        <v>79.115966999999998</v>
      </c>
      <c r="Q17" s="59">
        <v>79.183464000000001</v>
      </c>
      <c r="R17" s="59">
        <v>79.099654999999998</v>
      </c>
      <c r="S17" s="59">
        <v>78.357605000000007</v>
      </c>
      <c r="T17" s="59">
        <v>78.535683000000006</v>
      </c>
      <c r="U17" s="59">
        <v>78.313309000000004</v>
      </c>
      <c r="V17" s="59">
        <v>78.872200000000007</v>
      </c>
      <c r="W17" s="59">
        <v>78.923858999999993</v>
      </c>
      <c r="X17" s="59">
        <v>78.694327999999999</v>
      </c>
      <c r="Y17" s="60">
        <v>78.850998000000004</v>
      </c>
      <c r="Z17" s="59">
        <v>78.852348000000006</v>
      </c>
      <c r="AA17" s="59">
        <v>78.751418999999999</v>
      </c>
      <c r="AB17" s="59">
        <v>79.078072000000006</v>
      </c>
      <c r="AC17" s="59">
        <v>78.545258000000004</v>
      </c>
      <c r="AD17" s="59">
        <v>78.699607999999998</v>
      </c>
      <c r="AE17" s="59">
        <v>78.913925000000006</v>
      </c>
      <c r="AF17" s="59">
        <v>79.012573000000003</v>
      </c>
      <c r="AG17" s="59">
        <v>79.100227000000004</v>
      </c>
      <c r="AH17" s="59">
        <v>78.943603999999993</v>
      </c>
      <c r="AI17" s="59">
        <v>78.727729999999994</v>
      </c>
      <c r="AJ17" s="59" t="s">
        <v>216</v>
      </c>
      <c r="AK17" s="59" t="s">
        <v>216</v>
      </c>
      <c r="AL17" s="59" t="s">
        <v>216</v>
      </c>
      <c r="AM17" s="59" t="s">
        <v>216</v>
      </c>
      <c r="AN17" s="59" t="s">
        <v>216</v>
      </c>
      <c r="AO17" s="59" t="s">
        <v>216</v>
      </c>
      <c r="AP17" s="64" t="s">
        <v>216</v>
      </c>
      <c r="AQ17" s="59" t="s">
        <v>216</v>
      </c>
      <c r="AR17" s="59" t="s">
        <v>216</v>
      </c>
      <c r="AS17" s="59" t="s">
        <v>216</v>
      </c>
      <c r="AT17" s="59" t="s">
        <v>216</v>
      </c>
      <c r="AU17" s="59" t="s">
        <v>216</v>
      </c>
      <c r="AV17" s="59" t="s">
        <v>216</v>
      </c>
      <c r="AW17" s="59" t="s">
        <v>216</v>
      </c>
      <c r="AX17" s="59" t="s">
        <v>216</v>
      </c>
      <c r="AY17" s="59" t="s">
        <v>216</v>
      </c>
      <c r="AZ17" s="59" t="s">
        <v>216</v>
      </c>
      <c r="BA17" s="59" t="s">
        <v>216</v>
      </c>
    </row>
    <row r="18" spans="1:53" x14ac:dyDescent="0.4">
      <c r="A18" s="57" t="s">
        <v>248</v>
      </c>
      <c r="B18" s="59">
        <v>78.876266000000001</v>
      </c>
      <c r="C18" s="59">
        <v>79.045944000000006</v>
      </c>
      <c r="D18" s="59">
        <v>78.994231999999997</v>
      </c>
      <c r="E18" s="59">
        <v>79.021973000000003</v>
      </c>
      <c r="F18" s="59">
        <v>79.010323</v>
      </c>
      <c r="G18" s="59">
        <v>79.029221000000007</v>
      </c>
      <c r="H18" s="59">
        <v>78.859650000000002</v>
      </c>
      <c r="I18" s="59">
        <v>78.891907000000003</v>
      </c>
      <c r="J18" s="59">
        <v>78.891907000000003</v>
      </c>
      <c r="K18" s="59">
        <v>78.875313000000006</v>
      </c>
      <c r="L18" s="59">
        <v>78.891907000000003</v>
      </c>
      <c r="M18" s="59">
        <v>78.908660999999995</v>
      </c>
      <c r="N18" s="59">
        <v>79.014122</v>
      </c>
      <c r="O18" s="59"/>
      <c r="P18" s="59">
        <v>99.066451999999998</v>
      </c>
      <c r="Q18" s="59">
        <v>99.040474000000003</v>
      </c>
      <c r="R18" s="59">
        <v>99.085808</v>
      </c>
      <c r="S18" s="59">
        <v>81.645568999999995</v>
      </c>
      <c r="T18" s="59">
        <v>81.700515999999993</v>
      </c>
      <c r="U18" s="59">
        <v>81.526970000000006</v>
      </c>
      <c r="V18" s="59">
        <v>81.882767000000001</v>
      </c>
      <c r="W18" s="59">
        <v>81.925003000000004</v>
      </c>
      <c r="X18" s="59">
        <v>81.906531999999999</v>
      </c>
      <c r="Y18" s="60">
        <v>81.645179999999996</v>
      </c>
      <c r="Z18" s="59">
        <v>81.843154999999996</v>
      </c>
      <c r="AA18" s="59">
        <v>81.924019000000001</v>
      </c>
      <c r="AB18" s="59">
        <v>81.868103000000005</v>
      </c>
      <c r="AC18" s="59">
        <v>82.002089999999995</v>
      </c>
      <c r="AD18" s="59">
        <v>81.681335000000004</v>
      </c>
      <c r="AE18" s="59">
        <v>81.822356999999997</v>
      </c>
      <c r="AF18" s="59">
        <v>81.725746000000001</v>
      </c>
      <c r="AG18" s="59">
        <v>82.386238000000006</v>
      </c>
      <c r="AH18" s="59">
        <v>81.918685999999994</v>
      </c>
      <c r="AI18" s="59">
        <v>81.880431999999999</v>
      </c>
      <c r="AJ18" s="59" t="s">
        <v>216</v>
      </c>
      <c r="AK18" s="59" t="s">
        <v>216</v>
      </c>
      <c r="AL18" s="59" t="s">
        <v>216</v>
      </c>
      <c r="AM18" s="59" t="s">
        <v>216</v>
      </c>
      <c r="AN18" s="59" t="s">
        <v>216</v>
      </c>
      <c r="AO18" s="59" t="s">
        <v>216</v>
      </c>
      <c r="AP18" s="64" t="s">
        <v>216</v>
      </c>
      <c r="AQ18" s="59" t="s">
        <v>216</v>
      </c>
      <c r="AR18" s="59" t="s">
        <v>216</v>
      </c>
      <c r="AS18" s="59" t="s">
        <v>216</v>
      </c>
      <c r="AT18" s="59" t="s">
        <v>216</v>
      </c>
      <c r="AU18" s="59" t="s">
        <v>216</v>
      </c>
      <c r="AV18" s="59" t="s">
        <v>216</v>
      </c>
      <c r="AW18" s="59" t="s">
        <v>216</v>
      </c>
      <c r="AX18" s="59" t="s">
        <v>216</v>
      </c>
      <c r="AY18" s="59" t="s">
        <v>216</v>
      </c>
      <c r="AZ18" s="59" t="s">
        <v>216</v>
      </c>
      <c r="BA18" s="59" t="s">
        <v>216</v>
      </c>
    </row>
    <row r="19" spans="1:53" x14ac:dyDescent="0.4">
      <c r="A19" s="57" t="s">
        <v>249</v>
      </c>
      <c r="B19" s="59">
        <v>78.939841999999999</v>
      </c>
      <c r="C19" s="59">
        <v>79.133514000000005</v>
      </c>
      <c r="D19" s="59">
        <v>79.005852000000004</v>
      </c>
      <c r="E19" s="59">
        <v>79.078445000000002</v>
      </c>
      <c r="F19" s="59">
        <v>79.040206999999995</v>
      </c>
      <c r="G19" s="59">
        <v>79.066040000000001</v>
      </c>
      <c r="H19" s="59">
        <v>78.932175000000001</v>
      </c>
      <c r="I19" s="59">
        <v>78.952270999999996</v>
      </c>
      <c r="J19" s="59">
        <v>78.952270999999996</v>
      </c>
      <c r="K19" s="59">
        <v>78.80265</v>
      </c>
      <c r="L19" s="59">
        <v>78.952270999999996</v>
      </c>
      <c r="M19" s="59">
        <v>78.929764000000006</v>
      </c>
      <c r="N19" s="59">
        <v>79.115966999999998</v>
      </c>
      <c r="O19" s="59">
        <v>99.066451999999998</v>
      </c>
      <c r="P19" s="59"/>
      <c r="Q19" s="59">
        <v>99.310646000000006</v>
      </c>
      <c r="R19" s="59">
        <v>98.958061000000001</v>
      </c>
      <c r="S19" s="59">
        <v>81.432770000000005</v>
      </c>
      <c r="T19" s="59">
        <v>81.638824</v>
      </c>
      <c r="U19" s="59">
        <v>81.247992999999994</v>
      </c>
      <c r="V19" s="59">
        <v>81.866585000000001</v>
      </c>
      <c r="W19" s="59">
        <v>82.013840000000002</v>
      </c>
      <c r="X19" s="59">
        <v>81.991409000000004</v>
      </c>
      <c r="Y19" s="60">
        <v>81.737044999999995</v>
      </c>
      <c r="Z19" s="59">
        <v>81.892212000000001</v>
      </c>
      <c r="AA19" s="59">
        <v>81.958740000000006</v>
      </c>
      <c r="AB19" s="59">
        <v>81.795731000000004</v>
      </c>
      <c r="AC19" s="59">
        <v>81.712935999999999</v>
      </c>
      <c r="AD19" s="59">
        <v>81.707901000000007</v>
      </c>
      <c r="AE19" s="59">
        <v>81.840682999999999</v>
      </c>
      <c r="AF19" s="59">
        <v>81.837378999999999</v>
      </c>
      <c r="AG19" s="59">
        <v>82.181319999999999</v>
      </c>
      <c r="AH19" s="59">
        <v>81.951981000000004</v>
      </c>
      <c r="AI19" s="59">
        <v>81.819038000000006</v>
      </c>
      <c r="AJ19" s="59" t="s">
        <v>216</v>
      </c>
      <c r="AK19" s="59" t="s">
        <v>216</v>
      </c>
      <c r="AL19" s="59" t="s">
        <v>216</v>
      </c>
      <c r="AM19" s="59" t="s">
        <v>216</v>
      </c>
      <c r="AN19" s="59" t="s">
        <v>216</v>
      </c>
      <c r="AO19" s="59" t="s">
        <v>216</v>
      </c>
      <c r="AP19" s="64" t="s">
        <v>216</v>
      </c>
      <c r="AQ19" s="59" t="s">
        <v>216</v>
      </c>
      <c r="AR19" s="59" t="s">
        <v>216</v>
      </c>
      <c r="AS19" s="59" t="s">
        <v>216</v>
      </c>
      <c r="AT19" s="59" t="s">
        <v>216</v>
      </c>
      <c r="AU19" s="59" t="s">
        <v>216</v>
      </c>
      <c r="AV19" s="59" t="s">
        <v>216</v>
      </c>
      <c r="AW19" s="59" t="s">
        <v>216</v>
      </c>
      <c r="AX19" s="59" t="s">
        <v>216</v>
      </c>
      <c r="AY19" s="59" t="s">
        <v>216</v>
      </c>
      <c r="AZ19" s="59" t="s">
        <v>216</v>
      </c>
      <c r="BA19" s="59" t="s">
        <v>216</v>
      </c>
    </row>
    <row r="20" spans="1:53" x14ac:dyDescent="0.4">
      <c r="A20" s="57" t="s">
        <v>250</v>
      </c>
      <c r="B20" s="59">
        <v>79.053848000000002</v>
      </c>
      <c r="C20" s="59">
        <v>79.192307</v>
      </c>
      <c r="D20" s="59">
        <v>79.056968999999995</v>
      </c>
      <c r="E20" s="59">
        <v>79.145690999999999</v>
      </c>
      <c r="F20" s="59">
        <v>79.166809000000001</v>
      </c>
      <c r="G20" s="59">
        <v>79.118622000000002</v>
      </c>
      <c r="H20" s="59">
        <v>79.012084999999999</v>
      </c>
      <c r="I20" s="59">
        <v>78.973113999999995</v>
      </c>
      <c r="J20" s="59">
        <v>78.973113999999995</v>
      </c>
      <c r="K20" s="59">
        <v>78.86618</v>
      </c>
      <c r="L20" s="59">
        <v>78.973113999999995</v>
      </c>
      <c r="M20" s="59">
        <v>78.928466999999998</v>
      </c>
      <c r="N20" s="59">
        <v>79.183464000000001</v>
      </c>
      <c r="O20" s="59">
        <v>99.040474000000003</v>
      </c>
      <c r="P20" s="59">
        <v>99.310646000000006</v>
      </c>
      <c r="Q20" s="59"/>
      <c r="R20" s="59">
        <v>99.002632000000006</v>
      </c>
      <c r="S20" s="59">
        <v>81.529480000000007</v>
      </c>
      <c r="T20" s="59">
        <v>81.671126999999998</v>
      </c>
      <c r="U20" s="59">
        <v>81.367881999999994</v>
      </c>
      <c r="V20" s="59">
        <v>81.952301000000006</v>
      </c>
      <c r="W20" s="59">
        <v>81.983170000000001</v>
      </c>
      <c r="X20" s="59">
        <v>81.910629</v>
      </c>
      <c r="Y20" s="60">
        <v>81.668578999999994</v>
      </c>
      <c r="Z20" s="59">
        <v>81.966674999999995</v>
      </c>
      <c r="AA20" s="59">
        <v>81.937980999999994</v>
      </c>
      <c r="AB20" s="59">
        <v>81.948195999999996</v>
      </c>
      <c r="AC20" s="59">
        <v>81.807143999999994</v>
      </c>
      <c r="AD20" s="59">
        <v>81.764572000000001</v>
      </c>
      <c r="AE20" s="59">
        <v>81.912993999999998</v>
      </c>
      <c r="AF20" s="59">
        <v>81.957825</v>
      </c>
      <c r="AG20" s="59">
        <v>82.316092999999995</v>
      </c>
      <c r="AH20" s="59">
        <v>81.973999000000006</v>
      </c>
      <c r="AI20" s="59">
        <v>81.810920999999993</v>
      </c>
      <c r="AJ20" s="59" t="s">
        <v>216</v>
      </c>
      <c r="AK20" s="59" t="s">
        <v>216</v>
      </c>
      <c r="AL20" s="59" t="s">
        <v>216</v>
      </c>
      <c r="AM20" s="59" t="s">
        <v>216</v>
      </c>
      <c r="AN20" s="59" t="s">
        <v>216</v>
      </c>
      <c r="AO20" s="59" t="s">
        <v>216</v>
      </c>
      <c r="AP20" s="64" t="s">
        <v>216</v>
      </c>
      <c r="AQ20" s="59" t="s">
        <v>216</v>
      </c>
      <c r="AR20" s="59" t="s">
        <v>216</v>
      </c>
      <c r="AS20" s="59" t="s">
        <v>216</v>
      </c>
      <c r="AT20" s="59" t="s">
        <v>216</v>
      </c>
      <c r="AU20" s="59" t="s">
        <v>216</v>
      </c>
      <c r="AV20" s="59" t="s">
        <v>216</v>
      </c>
      <c r="AW20" s="59" t="s">
        <v>216</v>
      </c>
      <c r="AX20" s="59" t="s">
        <v>216</v>
      </c>
      <c r="AY20" s="59" t="s">
        <v>216</v>
      </c>
      <c r="AZ20" s="59" t="s">
        <v>216</v>
      </c>
      <c r="BA20" s="59" t="s">
        <v>216</v>
      </c>
    </row>
    <row r="21" spans="1:53" x14ac:dyDescent="0.4">
      <c r="A21" s="57" t="s">
        <v>251</v>
      </c>
      <c r="B21" s="59">
        <v>79.070518000000007</v>
      </c>
      <c r="C21" s="59">
        <v>79.184890999999993</v>
      </c>
      <c r="D21" s="59">
        <v>79.034935000000004</v>
      </c>
      <c r="E21" s="59">
        <v>79.125</v>
      </c>
      <c r="F21" s="59">
        <v>79.118163999999993</v>
      </c>
      <c r="G21" s="59">
        <v>79.046233999999998</v>
      </c>
      <c r="H21" s="59">
        <v>78.949196000000001</v>
      </c>
      <c r="I21" s="59">
        <v>78.99691</v>
      </c>
      <c r="J21" s="59">
        <v>78.99691</v>
      </c>
      <c r="K21" s="59">
        <v>78.790740999999997</v>
      </c>
      <c r="L21" s="59">
        <v>78.99691</v>
      </c>
      <c r="M21" s="59">
        <v>78.931579999999997</v>
      </c>
      <c r="N21" s="59">
        <v>79.099654999999998</v>
      </c>
      <c r="O21" s="59">
        <v>99.085808</v>
      </c>
      <c r="P21" s="59">
        <v>98.958061000000001</v>
      </c>
      <c r="Q21" s="59">
        <v>99.002632000000006</v>
      </c>
      <c r="R21" s="59"/>
      <c r="S21" s="59">
        <v>81.522414999999995</v>
      </c>
      <c r="T21" s="59">
        <v>81.406586000000004</v>
      </c>
      <c r="U21" s="59">
        <v>81.323318</v>
      </c>
      <c r="V21" s="59">
        <v>81.877562999999995</v>
      </c>
      <c r="W21" s="59">
        <v>81.708679000000004</v>
      </c>
      <c r="X21" s="59">
        <v>81.778701999999996</v>
      </c>
      <c r="Y21" s="60">
        <v>81.834061000000005</v>
      </c>
      <c r="Z21" s="59">
        <v>82.019951000000006</v>
      </c>
      <c r="AA21" s="59">
        <v>82.003417999999996</v>
      </c>
      <c r="AB21" s="59">
        <v>82.147171</v>
      </c>
      <c r="AC21" s="59">
        <v>82.219650000000001</v>
      </c>
      <c r="AD21" s="59">
        <v>81.774017000000001</v>
      </c>
      <c r="AE21" s="59">
        <v>81.978911999999994</v>
      </c>
      <c r="AF21" s="59">
        <v>81.969116</v>
      </c>
      <c r="AG21" s="59">
        <v>82.183266000000003</v>
      </c>
      <c r="AH21" s="59">
        <v>82.215896999999998</v>
      </c>
      <c r="AI21" s="59">
        <v>81.844481999999999</v>
      </c>
      <c r="AJ21" s="59" t="s">
        <v>216</v>
      </c>
      <c r="AK21" s="59" t="s">
        <v>216</v>
      </c>
      <c r="AL21" s="59" t="s">
        <v>216</v>
      </c>
      <c r="AM21" s="59" t="s">
        <v>216</v>
      </c>
      <c r="AN21" s="59" t="s">
        <v>216</v>
      </c>
      <c r="AO21" s="59" t="s">
        <v>216</v>
      </c>
      <c r="AP21" s="64" t="s">
        <v>216</v>
      </c>
      <c r="AQ21" s="59" t="s">
        <v>216</v>
      </c>
      <c r="AR21" s="59" t="s">
        <v>216</v>
      </c>
      <c r="AS21" s="59" t="s">
        <v>216</v>
      </c>
      <c r="AT21" s="59" t="s">
        <v>216</v>
      </c>
      <c r="AU21" s="59" t="s">
        <v>216</v>
      </c>
      <c r="AV21" s="59" t="s">
        <v>216</v>
      </c>
      <c r="AW21" s="59" t="s">
        <v>216</v>
      </c>
      <c r="AX21" s="59" t="s">
        <v>216</v>
      </c>
      <c r="AY21" s="59" t="s">
        <v>216</v>
      </c>
      <c r="AZ21" s="59" t="s">
        <v>216</v>
      </c>
      <c r="BA21" s="59" t="s">
        <v>216</v>
      </c>
    </row>
    <row r="22" spans="1:53" x14ac:dyDescent="0.4">
      <c r="A22" s="57" t="s">
        <v>252</v>
      </c>
      <c r="B22" s="59">
        <v>78.392975000000007</v>
      </c>
      <c r="C22" s="59">
        <v>78.365509000000003</v>
      </c>
      <c r="D22" s="59">
        <v>78.439087000000001</v>
      </c>
      <c r="E22" s="59">
        <v>78.320785999999998</v>
      </c>
      <c r="F22" s="59">
        <v>78.377112999999994</v>
      </c>
      <c r="G22" s="59">
        <v>78.391189999999995</v>
      </c>
      <c r="H22" s="59">
        <v>78.385834000000003</v>
      </c>
      <c r="I22" s="59">
        <v>78.478286999999995</v>
      </c>
      <c r="J22" s="59">
        <v>78.478286999999995</v>
      </c>
      <c r="K22" s="59">
        <v>78.405479</v>
      </c>
      <c r="L22" s="59">
        <v>78.478286999999995</v>
      </c>
      <c r="M22" s="59">
        <v>78.364852999999997</v>
      </c>
      <c r="N22" s="59">
        <v>78.357605000000007</v>
      </c>
      <c r="O22" s="59">
        <v>81.645568999999995</v>
      </c>
      <c r="P22" s="59">
        <v>81.432770000000005</v>
      </c>
      <c r="Q22" s="59">
        <v>81.529480000000007</v>
      </c>
      <c r="R22" s="59">
        <v>81.522414999999995</v>
      </c>
      <c r="S22" s="59"/>
      <c r="T22" s="59">
        <v>98.903876999999994</v>
      </c>
      <c r="U22" s="59">
        <v>99.983444000000006</v>
      </c>
      <c r="V22" s="59">
        <v>87.244361999999995</v>
      </c>
      <c r="W22" s="59">
        <v>87.542914999999994</v>
      </c>
      <c r="X22" s="59">
        <v>87.571854000000002</v>
      </c>
      <c r="Y22" s="60">
        <v>86.859863000000004</v>
      </c>
      <c r="Z22" s="59">
        <v>86.640961000000004</v>
      </c>
      <c r="AA22" s="59">
        <v>86.867339999999999</v>
      </c>
      <c r="AB22" s="59">
        <v>86.726760999999996</v>
      </c>
      <c r="AC22" s="59">
        <v>86.742988999999994</v>
      </c>
      <c r="AD22" s="59">
        <v>86.702720999999997</v>
      </c>
      <c r="AE22" s="59">
        <v>87.082283000000004</v>
      </c>
      <c r="AF22" s="59">
        <v>87.121475000000004</v>
      </c>
      <c r="AG22" s="59">
        <v>87.760986000000003</v>
      </c>
      <c r="AH22" s="59">
        <v>87.128403000000006</v>
      </c>
      <c r="AI22" s="59">
        <v>86.885177999999996</v>
      </c>
      <c r="AJ22" s="59" t="s">
        <v>216</v>
      </c>
      <c r="AK22" s="59" t="s">
        <v>216</v>
      </c>
      <c r="AL22" s="59" t="s">
        <v>216</v>
      </c>
      <c r="AM22" s="59" t="s">
        <v>216</v>
      </c>
      <c r="AN22" s="59" t="s">
        <v>216</v>
      </c>
      <c r="AO22" s="59" t="s">
        <v>216</v>
      </c>
      <c r="AP22" s="64" t="s">
        <v>216</v>
      </c>
      <c r="AQ22" s="59" t="s">
        <v>216</v>
      </c>
      <c r="AR22" s="59" t="s">
        <v>216</v>
      </c>
      <c r="AS22" s="59" t="s">
        <v>216</v>
      </c>
      <c r="AT22" s="59" t="s">
        <v>216</v>
      </c>
      <c r="AU22" s="59" t="s">
        <v>216</v>
      </c>
      <c r="AV22" s="59" t="s">
        <v>216</v>
      </c>
      <c r="AW22" s="59" t="s">
        <v>216</v>
      </c>
      <c r="AX22" s="59" t="s">
        <v>216</v>
      </c>
      <c r="AY22" s="59" t="s">
        <v>216</v>
      </c>
      <c r="AZ22" s="59" t="s">
        <v>216</v>
      </c>
      <c r="BA22" s="59" t="s">
        <v>216</v>
      </c>
    </row>
    <row r="23" spans="1:53" x14ac:dyDescent="0.4">
      <c r="A23" s="57" t="s">
        <v>253</v>
      </c>
      <c r="B23" s="59">
        <v>78.509186</v>
      </c>
      <c r="C23" s="59">
        <v>78.570648000000006</v>
      </c>
      <c r="D23" s="59">
        <v>78.548676</v>
      </c>
      <c r="E23" s="59">
        <v>78.515738999999996</v>
      </c>
      <c r="F23" s="59">
        <v>78.613204999999994</v>
      </c>
      <c r="G23" s="59">
        <v>78.531775999999994</v>
      </c>
      <c r="H23" s="59">
        <v>78.427948000000001</v>
      </c>
      <c r="I23" s="59">
        <v>78.620345999999998</v>
      </c>
      <c r="J23" s="59">
        <v>78.620345999999998</v>
      </c>
      <c r="K23" s="59">
        <v>78.492583999999994</v>
      </c>
      <c r="L23" s="59">
        <v>78.620345999999998</v>
      </c>
      <c r="M23" s="59">
        <v>78.440764999999999</v>
      </c>
      <c r="N23" s="59">
        <v>78.535683000000006</v>
      </c>
      <c r="O23" s="59">
        <v>81.700515999999993</v>
      </c>
      <c r="P23" s="59">
        <v>81.638824</v>
      </c>
      <c r="Q23" s="59">
        <v>81.671126999999998</v>
      </c>
      <c r="R23" s="59">
        <v>81.406586000000004</v>
      </c>
      <c r="S23" s="59">
        <v>98.903876999999994</v>
      </c>
      <c r="T23" s="59"/>
      <c r="U23" s="59">
        <v>98.856292999999994</v>
      </c>
      <c r="V23" s="59">
        <v>87.567169000000007</v>
      </c>
      <c r="W23" s="59">
        <v>87.720733999999993</v>
      </c>
      <c r="X23" s="59">
        <v>87.556601999999998</v>
      </c>
      <c r="Y23" s="60">
        <v>87.030288999999996</v>
      </c>
      <c r="Z23" s="59">
        <v>86.729400999999996</v>
      </c>
      <c r="AA23" s="59">
        <v>86.783614999999998</v>
      </c>
      <c r="AB23" s="59">
        <v>86.961121000000006</v>
      </c>
      <c r="AC23" s="59">
        <v>86.847037999999998</v>
      </c>
      <c r="AD23" s="59">
        <v>86.719604000000004</v>
      </c>
      <c r="AE23" s="59">
        <v>87.260101000000006</v>
      </c>
      <c r="AF23" s="59">
        <v>87.232581999999994</v>
      </c>
      <c r="AG23" s="59">
        <v>87.835341999999997</v>
      </c>
      <c r="AH23" s="59">
        <v>86.964934999999997</v>
      </c>
      <c r="AI23" s="59">
        <v>86.730957000000004</v>
      </c>
      <c r="AJ23" s="59" t="s">
        <v>216</v>
      </c>
      <c r="AK23" s="59" t="s">
        <v>216</v>
      </c>
      <c r="AL23" s="59" t="s">
        <v>216</v>
      </c>
      <c r="AM23" s="59" t="s">
        <v>216</v>
      </c>
      <c r="AN23" s="59" t="s">
        <v>216</v>
      </c>
      <c r="AO23" s="59" t="s">
        <v>216</v>
      </c>
      <c r="AP23" s="64" t="s">
        <v>216</v>
      </c>
      <c r="AQ23" s="59" t="s">
        <v>216</v>
      </c>
      <c r="AR23" s="59" t="s">
        <v>216</v>
      </c>
      <c r="AS23" s="59" t="s">
        <v>216</v>
      </c>
      <c r="AT23" s="59" t="s">
        <v>216</v>
      </c>
      <c r="AU23" s="59" t="s">
        <v>216</v>
      </c>
      <c r="AV23" s="59" t="s">
        <v>216</v>
      </c>
      <c r="AW23" s="59" t="s">
        <v>216</v>
      </c>
      <c r="AX23" s="59" t="s">
        <v>216</v>
      </c>
      <c r="AY23" s="59" t="s">
        <v>216</v>
      </c>
      <c r="AZ23" s="59" t="s">
        <v>216</v>
      </c>
      <c r="BA23" s="59" t="s">
        <v>216</v>
      </c>
    </row>
    <row r="24" spans="1:53" x14ac:dyDescent="0.4">
      <c r="A24" s="57" t="s">
        <v>254</v>
      </c>
      <c r="B24" s="59">
        <v>78.254638999999997</v>
      </c>
      <c r="C24" s="59">
        <v>78.335280999999995</v>
      </c>
      <c r="D24" s="59">
        <v>78.299499999999995</v>
      </c>
      <c r="E24" s="59">
        <v>78.274124</v>
      </c>
      <c r="F24" s="59">
        <v>78.317672999999999</v>
      </c>
      <c r="G24" s="59">
        <v>78.298828</v>
      </c>
      <c r="H24" s="59">
        <v>78.350020999999998</v>
      </c>
      <c r="I24" s="59">
        <v>78.422127000000003</v>
      </c>
      <c r="J24" s="59">
        <v>78.422127000000003</v>
      </c>
      <c r="K24" s="59">
        <v>78.396407999999994</v>
      </c>
      <c r="L24" s="59">
        <v>78.422127000000003</v>
      </c>
      <c r="M24" s="59">
        <v>78.375275000000002</v>
      </c>
      <c r="N24" s="59">
        <v>78.313309000000004</v>
      </c>
      <c r="O24" s="59">
        <v>81.526970000000006</v>
      </c>
      <c r="P24" s="59">
        <v>81.247992999999994</v>
      </c>
      <c r="Q24" s="59">
        <v>81.367881999999994</v>
      </c>
      <c r="R24" s="59">
        <v>81.323318</v>
      </c>
      <c r="S24" s="59">
        <v>99.983444000000006</v>
      </c>
      <c r="T24" s="59">
        <v>98.856292999999994</v>
      </c>
      <c r="U24" s="59"/>
      <c r="V24" s="59">
        <v>87.34787</v>
      </c>
      <c r="W24" s="59">
        <v>87.583015000000003</v>
      </c>
      <c r="X24" s="59">
        <v>87.587768999999994</v>
      </c>
      <c r="Y24" s="60">
        <v>86.889938000000001</v>
      </c>
      <c r="Z24" s="59">
        <v>86.72287</v>
      </c>
      <c r="AA24" s="59">
        <v>86.945183</v>
      </c>
      <c r="AB24" s="59">
        <v>86.980712999999994</v>
      </c>
      <c r="AC24" s="59">
        <v>86.871551999999994</v>
      </c>
      <c r="AD24" s="59">
        <v>86.777184000000005</v>
      </c>
      <c r="AE24" s="59">
        <v>87.188346999999993</v>
      </c>
      <c r="AF24" s="59">
        <v>87.065323000000006</v>
      </c>
      <c r="AG24" s="59">
        <v>87.961158999999995</v>
      </c>
      <c r="AH24" s="59">
        <v>87.173430999999994</v>
      </c>
      <c r="AI24" s="59">
        <v>87.058693000000005</v>
      </c>
      <c r="AJ24" s="59" t="s">
        <v>216</v>
      </c>
      <c r="AK24" s="59" t="s">
        <v>216</v>
      </c>
      <c r="AL24" s="59" t="s">
        <v>216</v>
      </c>
      <c r="AM24" s="59" t="s">
        <v>216</v>
      </c>
      <c r="AN24" s="59" t="s">
        <v>216</v>
      </c>
      <c r="AO24" s="59" t="s">
        <v>216</v>
      </c>
      <c r="AP24" s="64" t="s">
        <v>216</v>
      </c>
      <c r="AQ24" s="59" t="s">
        <v>216</v>
      </c>
      <c r="AR24" s="59" t="s">
        <v>216</v>
      </c>
      <c r="AS24" s="59" t="s">
        <v>216</v>
      </c>
      <c r="AT24" s="59" t="s">
        <v>216</v>
      </c>
      <c r="AU24" s="59" t="s">
        <v>216</v>
      </c>
      <c r="AV24" s="59" t="s">
        <v>216</v>
      </c>
      <c r="AW24" s="59" t="s">
        <v>216</v>
      </c>
      <c r="AX24" s="59" t="s">
        <v>216</v>
      </c>
      <c r="AY24" s="59" t="s">
        <v>216</v>
      </c>
      <c r="AZ24" s="59" t="s">
        <v>216</v>
      </c>
      <c r="BA24" s="59" t="s">
        <v>216</v>
      </c>
    </row>
    <row r="25" spans="1:53" x14ac:dyDescent="0.4">
      <c r="A25" s="57" t="s">
        <v>255</v>
      </c>
      <c r="B25" s="59">
        <v>78.929519999999997</v>
      </c>
      <c r="C25" s="59">
        <v>78.912766000000005</v>
      </c>
      <c r="D25" s="59">
        <v>78.843468000000001</v>
      </c>
      <c r="E25" s="59">
        <v>78.856773000000004</v>
      </c>
      <c r="F25" s="59">
        <v>78.892409999999998</v>
      </c>
      <c r="G25" s="59">
        <v>78.927398999999994</v>
      </c>
      <c r="H25" s="59">
        <v>78.860382000000001</v>
      </c>
      <c r="I25" s="59">
        <v>78.973968999999997</v>
      </c>
      <c r="J25" s="59">
        <v>78.973968999999997</v>
      </c>
      <c r="K25" s="59">
        <v>78.888274999999993</v>
      </c>
      <c r="L25" s="59">
        <v>78.973968999999997</v>
      </c>
      <c r="M25" s="59">
        <v>78.825515999999993</v>
      </c>
      <c r="N25" s="59">
        <v>78.872200000000007</v>
      </c>
      <c r="O25" s="59">
        <v>81.882767000000001</v>
      </c>
      <c r="P25" s="59">
        <v>81.866585000000001</v>
      </c>
      <c r="Q25" s="59">
        <v>81.952301000000006</v>
      </c>
      <c r="R25" s="59">
        <v>81.877562999999995</v>
      </c>
      <c r="S25" s="59">
        <v>87.244361999999995</v>
      </c>
      <c r="T25" s="59">
        <v>87.567169000000007</v>
      </c>
      <c r="U25" s="59">
        <v>87.34787</v>
      </c>
      <c r="V25" s="59"/>
      <c r="W25" s="59">
        <v>98.030547999999996</v>
      </c>
      <c r="X25" s="59">
        <v>97.981575000000007</v>
      </c>
      <c r="Y25" s="60">
        <v>94.714432000000002</v>
      </c>
      <c r="Z25" s="59">
        <v>94.759101999999999</v>
      </c>
      <c r="AA25" s="59">
        <v>94.829659000000007</v>
      </c>
      <c r="AB25" s="59">
        <v>94.919998000000007</v>
      </c>
      <c r="AC25" s="59">
        <v>94.764656000000002</v>
      </c>
      <c r="AD25" s="59">
        <v>94.865204000000006</v>
      </c>
      <c r="AE25" s="59">
        <v>94.976180999999997</v>
      </c>
      <c r="AF25" s="59">
        <v>95.020675999999995</v>
      </c>
      <c r="AG25" s="59">
        <v>95.775336999999993</v>
      </c>
      <c r="AH25" s="59">
        <v>94.920349000000002</v>
      </c>
      <c r="AI25" s="59">
        <v>94.810028000000003</v>
      </c>
      <c r="AJ25" s="59" t="s">
        <v>216</v>
      </c>
      <c r="AK25" s="59" t="s">
        <v>216</v>
      </c>
      <c r="AL25" s="59" t="s">
        <v>216</v>
      </c>
      <c r="AM25" s="59" t="s">
        <v>216</v>
      </c>
      <c r="AN25" s="59" t="s">
        <v>216</v>
      </c>
      <c r="AO25" s="59" t="s">
        <v>216</v>
      </c>
      <c r="AP25" s="64" t="s">
        <v>216</v>
      </c>
      <c r="AQ25" s="59" t="s">
        <v>216</v>
      </c>
      <c r="AR25" s="59" t="s">
        <v>216</v>
      </c>
      <c r="AS25" s="59" t="s">
        <v>216</v>
      </c>
      <c r="AT25" s="59" t="s">
        <v>216</v>
      </c>
      <c r="AU25" s="59" t="s">
        <v>216</v>
      </c>
      <c r="AV25" s="59" t="s">
        <v>216</v>
      </c>
      <c r="AW25" s="59" t="s">
        <v>216</v>
      </c>
      <c r="AX25" s="59" t="s">
        <v>216</v>
      </c>
      <c r="AY25" s="59" t="s">
        <v>216</v>
      </c>
      <c r="AZ25" s="59" t="s">
        <v>216</v>
      </c>
      <c r="BA25" s="59" t="s">
        <v>216</v>
      </c>
    </row>
    <row r="26" spans="1:53" x14ac:dyDescent="0.4">
      <c r="A26" s="57" t="s">
        <v>256</v>
      </c>
      <c r="B26" s="59">
        <v>78.790344000000005</v>
      </c>
      <c r="C26" s="59">
        <v>79.010283999999999</v>
      </c>
      <c r="D26" s="59">
        <v>78.933029000000005</v>
      </c>
      <c r="E26" s="59">
        <v>79.025452000000001</v>
      </c>
      <c r="F26" s="59">
        <v>78.981491000000005</v>
      </c>
      <c r="G26" s="59">
        <v>78.951813000000001</v>
      </c>
      <c r="H26" s="59">
        <v>78.831901999999999</v>
      </c>
      <c r="I26" s="59">
        <v>79.044342</v>
      </c>
      <c r="J26" s="59">
        <v>79.044342</v>
      </c>
      <c r="K26" s="59">
        <v>78.865288000000007</v>
      </c>
      <c r="L26" s="59">
        <v>79.044342</v>
      </c>
      <c r="M26" s="59">
        <v>78.792679000000007</v>
      </c>
      <c r="N26" s="59">
        <v>78.923858999999993</v>
      </c>
      <c r="O26" s="59">
        <v>81.925003000000004</v>
      </c>
      <c r="P26" s="59">
        <v>82.013840000000002</v>
      </c>
      <c r="Q26" s="59">
        <v>81.983170000000001</v>
      </c>
      <c r="R26" s="59">
        <v>81.708679000000004</v>
      </c>
      <c r="S26" s="59">
        <v>87.542914999999994</v>
      </c>
      <c r="T26" s="59">
        <v>87.720733999999993</v>
      </c>
      <c r="U26" s="59">
        <v>87.583015000000003</v>
      </c>
      <c r="V26" s="59">
        <v>98.030547999999996</v>
      </c>
      <c r="W26" s="59"/>
      <c r="X26" s="59">
        <v>97.825546000000003</v>
      </c>
      <c r="Y26" s="60">
        <v>94.977813999999995</v>
      </c>
      <c r="Z26" s="59">
        <v>94.761200000000002</v>
      </c>
      <c r="AA26" s="59">
        <v>95.008278000000004</v>
      </c>
      <c r="AB26" s="59">
        <v>95.050567999999998</v>
      </c>
      <c r="AC26" s="59">
        <v>94.798537999999994</v>
      </c>
      <c r="AD26" s="59">
        <v>94.913680999999997</v>
      </c>
      <c r="AE26" s="59">
        <v>94.931090999999995</v>
      </c>
      <c r="AF26" s="59">
        <v>94.963684000000001</v>
      </c>
      <c r="AG26" s="59">
        <v>96.054123000000004</v>
      </c>
      <c r="AH26" s="59">
        <v>94.844016999999994</v>
      </c>
      <c r="AI26" s="59">
        <v>94.873108000000002</v>
      </c>
      <c r="AJ26" s="59" t="s">
        <v>216</v>
      </c>
      <c r="AK26" s="59" t="s">
        <v>216</v>
      </c>
      <c r="AL26" s="59" t="s">
        <v>216</v>
      </c>
      <c r="AM26" s="59" t="s">
        <v>216</v>
      </c>
      <c r="AN26" s="59" t="s">
        <v>216</v>
      </c>
      <c r="AO26" s="59" t="s">
        <v>216</v>
      </c>
      <c r="AP26" s="64" t="s">
        <v>216</v>
      </c>
      <c r="AQ26" s="59" t="s">
        <v>216</v>
      </c>
      <c r="AR26" s="59" t="s">
        <v>216</v>
      </c>
      <c r="AS26" s="59" t="s">
        <v>216</v>
      </c>
      <c r="AT26" s="59" t="s">
        <v>216</v>
      </c>
      <c r="AU26" s="59" t="s">
        <v>216</v>
      </c>
      <c r="AV26" s="59" t="s">
        <v>216</v>
      </c>
      <c r="AW26" s="59" t="s">
        <v>216</v>
      </c>
      <c r="AX26" s="59" t="s">
        <v>216</v>
      </c>
      <c r="AY26" s="59" t="s">
        <v>216</v>
      </c>
      <c r="AZ26" s="59" t="s">
        <v>216</v>
      </c>
      <c r="BA26" s="59" t="s">
        <v>216</v>
      </c>
    </row>
    <row r="27" spans="1:53" x14ac:dyDescent="0.4">
      <c r="A27" s="57" t="s">
        <v>257</v>
      </c>
      <c r="B27" s="59">
        <v>78.762444000000002</v>
      </c>
      <c r="C27" s="59">
        <v>78.720161000000004</v>
      </c>
      <c r="D27" s="59">
        <v>78.658005000000003</v>
      </c>
      <c r="E27" s="59">
        <v>78.686356000000004</v>
      </c>
      <c r="F27" s="59">
        <v>78.703079000000002</v>
      </c>
      <c r="G27" s="59">
        <v>78.715286000000006</v>
      </c>
      <c r="H27" s="59">
        <v>78.761047000000005</v>
      </c>
      <c r="I27" s="59">
        <v>78.742332000000005</v>
      </c>
      <c r="J27" s="59">
        <v>78.742332000000005</v>
      </c>
      <c r="K27" s="59">
        <v>78.741669000000002</v>
      </c>
      <c r="L27" s="59">
        <v>78.742332000000005</v>
      </c>
      <c r="M27" s="59">
        <v>78.744033999999999</v>
      </c>
      <c r="N27" s="59">
        <v>78.694327999999999</v>
      </c>
      <c r="O27" s="59">
        <v>81.906531999999999</v>
      </c>
      <c r="P27" s="59">
        <v>81.991409000000004</v>
      </c>
      <c r="Q27" s="59">
        <v>81.910629</v>
      </c>
      <c r="R27" s="59">
        <v>81.778701999999996</v>
      </c>
      <c r="S27" s="59">
        <v>87.571854000000002</v>
      </c>
      <c r="T27" s="59">
        <v>87.556601999999998</v>
      </c>
      <c r="U27" s="59">
        <v>87.587768999999994</v>
      </c>
      <c r="V27" s="59">
        <v>97.981575000000007</v>
      </c>
      <c r="W27" s="59">
        <v>97.825546000000003</v>
      </c>
      <c r="X27" s="59"/>
      <c r="Y27" s="60">
        <v>94.856430000000003</v>
      </c>
      <c r="Z27" s="59">
        <v>94.791923999999995</v>
      </c>
      <c r="AA27" s="59">
        <v>94.878876000000005</v>
      </c>
      <c r="AB27" s="59">
        <v>95.087890999999999</v>
      </c>
      <c r="AC27" s="59">
        <v>94.747162000000003</v>
      </c>
      <c r="AD27" s="59">
        <v>94.924285999999995</v>
      </c>
      <c r="AE27" s="59">
        <v>94.956267999999994</v>
      </c>
      <c r="AF27" s="59">
        <v>94.976073999999997</v>
      </c>
      <c r="AG27" s="59">
        <v>96.035263</v>
      </c>
      <c r="AH27" s="59">
        <v>94.755538999999999</v>
      </c>
      <c r="AI27" s="59">
        <v>94.895263999999997</v>
      </c>
      <c r="AJ27" s="59" t="s">
        <v>216</v>
      </c>
      <c r="AK27" s="59" t="s">
        <v>216</v>
      </c>
      <c r="AL27" s="59" t="s">
        <v>216</v>
      </c>
      <c r="AM27" s="59" t="s">
        <v>216</v>
      </c>
      <c r="AN27" s="59" t="s">
        <v>216</v>
      </c>
      <c r="AO27" s="59" t="s">
        <v>216</v>
      </c>
      <c r="AP27" s="64" t="s">
        <v>216</v>
      </c>
      <c r="AQ27" s="59" t="s">
        <v>216</v>
      </c>
      <c r="AR27" s="59" t="s">
        <v>216</v>
      </c>
      <c r="AS27" s="59" t="s">
        <v>216</v>
      </c>
      <c r="AT27" s="59" t="s">
        <v>216</v>
      </c>
      <c r="AU27" s="59" t="s">
        <v>216</v>
      </c>
      <c r="AV27" s="59" t="s">
        <v>216</v>
      </c>
      <c r="AW27" s="59" t="s">
        <v>216</v>
      </c>
      <c r="AX27" s="59" t="s">
        <v>216</v>
      </c>
      <c r="AY27" s="59" t="s">
        <v>216</v>
      </c>
      <c r="AZ27" s="59" t="s">
        <v>216</v>
      </c>
      <c r="BA27" s="59" t="s">
        <v>216</v>
      </c>
    </row>
    <row r="28" spans="1:53" s="56" customFormat="1" x14ac:dyDescent="0.4">
      <c r="A28" s="58" t="s">
        <v>258</v>
      </c>
      <c r="B28" s="60">
        <v>78.848236</v>
      </c>
      <c r="C28" s="60">
        <v>78.873610999999997</v>
      </c>
      <c r="D28" s="60">
        <v>78.886932000000002</v>
      </c>
      <c r="E28" s="60">
        <v>78.867035000000001</v>
      </c>
      <c r="F28" s="60">
        <v>78.795012999999997</v>
      </c>
      <c r="G28" s="60">
        <v>78.874968999999993</v>
      </c>
      <c r="H28" s="60">
        <v>78.918457000000004</v>
      </c>
      <c r="I28" s="60">
        <v>78.964325000000002</v>
      </c>
      <c r="J28" s="60">
        <v>78.964325000000002</v>
      </c>
      <c r="K28" s="60">
        <v>78.814376999999993</v>
      </c>
      <c r="L28" s="60">
        <v>78.964325000000002</v>
      </c>
      <c r="M28" s="60">
        <v>78.812431000000004</v>
      </c>
      <c r="N28" s="60">
        <v>78.850998000000004</v>
      </c>
      <c r="O28" s="60">
        <v>81.645179999999996</v>
      </c>
      <c r="P28" s="60">
        <v>81.737044999999995</v>
      </c>
      <c r="Q28" s="60">
        <v>81.668578999999994</v>
      </c>
      <c r="R28" s="60">
        <v>81.834061000000005</v>
      </c>
      <c r="S28" s="60">
        <v>86.859863000000004</v>
      </c>
      <c r="T28" s="60">
        <v>87.030288999999996</v>
      </c>
      <c r="U28" s="60">
        <v>86.889938000000001</v>
      </c>
      <c r="V28" s="60">
        <v>94.714432000000002</v>
      </c>
      <c r="W28" s="60">
        <v>94.977813999999995</v>
      </c>
      <c r="X28" s="60">
        <v>94.856430000000003</v>
      </c>
      <c r="Y28" s="60"/>
      <c r="Z28" s="60">
        <v>98.940146999999996</v>
      </c>
      <c r="AA28" s="60">
        <v>98.788444999999996</v>
      </c>
      <c r="AB28" s="60">
        <v>98.708160000000007</v>
      </c>
      <c r="AC28" s="60">
        <v>98.698684999999998</v>
      </c>
      <c r="AD28" s="60">
        <v>98.727997000000002</v>
      </c>
      <c r="AE28" s="60">
        <v>98.562415999999999</v>
      </c>
      <c r="AF28" s="60">
        <v>98.590812999999997</v>
      </c>
      <c r="AG28" s="60">
        <v>96.399558999999996</v>
      </c>
      <c r="AH28" s="60">
        <v>98.726714999999999</v>
      </c>
      <c r="AI28" s="60">
        <v>98.663726999999994</v>
      </c>
      <c r="AJ28" s="59" t="s">
        <v>216</v>
      </c>
      <c r="AK28" s="59" t="s">
        <v>216</v>
      </c>
      <c r="AL28" s="59" t="s">
        <v>216</v>
      </c>
      <c r="AM28" s="59" t="s">
        <v>216</v>
      </c>
      <c r="AN28" s="59" t="s">
        <v>216</v>
      </c>
      <c r="AO28" s="59" t="s">
        <v>216</v>
      </c>
      <c r="AP28" s="64" t="s">
        <v>216</v>
      </c>
      <c r="AQ28" s="59" t="s">
        <v>216</v>
      </c>
      <c r="AR28" s="59" t="s">
        <v>216</v>
      </c>
      <c r="AS28" s="59" t="s">
        <v>216</v>
      </c>
      <c r="AT28" s="59" t="s">
        <v>216</v>
      </c>
      <c r="AU28" s="59" t="s">
        <v>216</v>
      </c>
      <c r="AV28" s="59" t="s">
        <v>216</v>
      </c>
      <c r="AW28" s="59" t="s">
        <v>216</v>
      </c>
      <c r="AX28" s="59" t="s">
        <v>216</v>
      </c>
      <c r="AY28" s="59" t="s">
        <v>216</v>
      </c>
      <c r="AZ28" s="59" t="s">
        <v>216</v>
      </c>
      <c r="BA28" s="59" t="s">
        <v>216</v>
      </c>
    </row>
    <row r="29" spans="1:53" x14ac:dyDescent="0.4">
      <c r="A29" s="57" t="s">
        <v>259</v>
      </c>
      <c r="B29" s="59">
        <v>78.806731999999997</v>
      </c>
      <c r="C29" s="59">
        <v>78.905533000000005</v>
      </c>
      <c r="D29" s="59">
        <v>78.911240000000006</v>
      </c>
      <c r="E29" s="59">
        <v>78.881020000000007</v>
      </c>
      <c r="F29" s="59">
        <v>78.803939999999997</v>
      </c>
      <c r="G29" s="59">
        <v>78.934357000000006</v>
      </c>
      <c r="H29" s="59">
        <v>78.838013000000004</v>
      </c>
      <c r="I29" s="59">
        <v>78.966994999999997</v>
      </c>
      <c r="J29" s="59">
        <v>78.966994999999997</v>
      </c>
      <c r="K29" s="59">
        <v>78.863876000000005</v>
      </c>
      <c r="L29" s="59">
        <v>78.966994999999997</v>
      </c>
      <c r="M29" s="59">
        <v>78.758735999999999</v>
      </c>
      <c r="N29" s="59">
        <v>78.852348000000006</v>
      </c>
      <c r="O29" s="59">
        <v>81.843154999999996</v>
      </c>
      <c r="P29" s="59">
        <v>81.892212000000001</v>
      </c>
      <c r="Q29" s="59">
        <v>81.966674999999995</v>
      </c>
      <c r="R29" s="59">
        <v>82.019951000000006</v>
      </c>
      <c r="S29" s="59">
        <v>86.640961000000004</v>
      </c>
      <c r="T29" s="59">
        <v>86.729400999999996</v>
      </c>
      <c r="U29" s="59">
        <v>86.72287</v>
      </c>
      <c r="V29" s="59">
        <v>94.759101999999999</v>
      </c>
      <c r="W29" s="59">
        <v>94.761200000000002</v>
      </c>
      <c r="X29" s="59">
        <v>94.791923999999995</v>
      </c>
      <c r="Y29" s="60">
        <v>98.940146999999996</v>
      </c>
      <c r="Z29" s="59"/>
      <c r="AA29" s="59">
        <v>98.690421999999998</v>
      </c>
      <c r="AB29" s="59">
        <v>98.765816000000001</v>
      </c>
      <c r="AC29" s="59">
        <v>98.626457000000002</v>
      </c>
      <c r="AD29" s="59">
        <v>98.509810999999999</v>
      </c>
      <c r="AE29" s="59">
        <v>98.645538000000002</v>
      </c>
      <c r="AF29" s="59">
        <v>98.647178999999994</v>
      </c>
      <c r="AG29" s="59">
        <v>96.237487999999999</v>
      </c>
      <c r="AH29" s="59">
        <v>98.613129000000001</v>
      </c>
      <c r="AI29" s="59">
        <v>98.801613000000003</v>
      </c>
      <c r="AJ29" s="59" t="s">
        <v>216</v>
      </c>
      <c r="AK29" s="59" t="s">
        <v>216</v>
      </c>
      <c r="AL29" s="59" t="s">
        <v>216</v>
      </c>
      <c r="AM29" s="59" t="s">
        <v>216</v>
      </c>
      <c r="AN29" s="59" t="s">
        <v>216</v>
      </c>
      <c r="AO29" s="59" t="s">
        <v>216</v>
      </c>
      <c r="AP29" s="64" t="s">
        <v>216</v>
      </c>
      <c r="AQ29" s="59" t="s">
        <v>216</v>
      </c>
      <c r="AR29" s="59" t="s">
        <v>216</v>
      </c>
      <c r="AS29" s="59" t="s">
        <v>216</v>
      </c>
      <c r="AT29" s="59" t="s">
        <v>216</v>
      </c>
      <c r="AU29" s="59" t="s">
        <v>216</v>
      </c>
      <c r="AV29" s="59" t="s">
        <v>216</v>
      </c>
      <c r="AW29" s="59" t="s">
        <v>216</v>
      </c>
      <c r="AX29" s="59" t="s">
        <v>216</v>
      </c>
      <c r="AY29" s="59" t="s">
        <v>216</v>
      </c>
      <c r="AZ29" s="59" t="s">
        <v>216</v>
      </c>
      <c r="BA29" s="59" t="s">
        <v>216</v>
      </c>
    </row>
    <row r="30" spans="1:53" x14ac:dyDescent="0.4">
      <c r="A30" s="57" t="s">
        <v>260</v>
      </c>
      <c r="B30" s="59">
        <v>78.701522999999995</v>
      </c>
      <c r="C30" s="59">
        <v>78.771973000000003</v>
      </c>
      <c r="D30" s="59">
        <v>78.734863000000004</v>
      </c>
      <c r="E30" s="59">
        <v>78.738631999999996</v>
      </c>
      <c r="F30" s="59">
        <v>78.668839000000006</v>
      </c>
      <c r="G30" s="59">
        <v>78.778899999999993</v>
      </c>
      <c r="H30" s="59">
        <v>78.697875999999994</v>
      </c>
      <c r="I30" s="59">
        <v>78.801986999999997</v>
      </c>
      <c r="J30" s="59">
        <v>78.801986999999997</v>
      </c>
      <c r="K30" s="59">
        <v>78.78492</v>
      </c>
      <c r="L30" s="59">
        <v>78.801986999999997</v>
      </c>
      <c r="M30" s="59">
        <v>78.751793000000006</v>
      </c>
      <c r="N30" s="59">
        <v>78.751418999999999</v>
      </c>
      <c r="O30" s="59">
        <v>81.924019000000001</v>
      </c>
      <c r="P30" s="59">
        <v>81.958740000000006</v>
      </c>
      <c r="Q30" s="59">
        <v>81.937980999999994</v>
      </c>
      <c r="R30" s="59">
        <v>82.003417999999996</v>
      </c>
      <c r="S30" s="59">
        <v>86.867339999999999</v>
      </c>
      <c r="T30" s="59">
        <v>86.783614999999998</v>
      </c>
      <c r="U30" s="59">
        <v>86.945183</v>
      </c>
      <c r="V30" s="59">
        <v>94.829659000000007</v>
      </c>
      <c r="W30" s="59">
        <v>95.008278000000004</v>
      </c>
      <c r="X30" s="59">
        <v>94.878876000000005</v>
      </c>
      <c r="Y30" s="60">
        <v>98.788444999999996</v>
      </c>
      <c r="Z30" s="59">
        <v>98.690421999999998</v>
      </c>
      <c r="AA30" s="59"/>
      <c r="AB30" s="59">
        <v>98.654433999999995</v>
      </c>
      <c r="AC30" s="59">
        <v>98.577179000000001</v>
      </c>
      <c r="AD30" s="59">
        <v>98.356277000000006</v>
      </c>
      <c r="AE30" s="59">
        <v>98.578048999999993</v>
      </c>
      <c r="AF30" s="59">
        <v>98.563293000000002</v>
      </c>
      <c r="AG30" s="59">
        <v>96.207794000000007</v>
      </c>
      <c r="AH30" s="59">
        <v>98.495391999999995</v>
      </c>
      <c r="AI30" s="59">
        <v>98.809524999999994</v>
      </c>
      <c r="AJ30" s="59" t="s">
        <v>216</v>
      </c>
      <c r="AK30" s="59" t="s">
        <v>216</v>
      </c>
      <c r="AL30" s="59" t="s">
        <v>216</v>
      </c>
      <c r="AM30" s="59" t="s">
        <v>216</v>
      </c>
      <c r="AN30" s="59" t="s">
        <v>216</v>
      </c>
      <c r="AO30" s="59" t="s">
        <v>216</v>
      </c>
      <c r="AP30" s="64" t="s">
        <v>216</v>
      </c>
      <c r="AQ30" s="59" t="s">
        <v>216</v>
      </c>
      <c r="AR30" s="59" t="s">
        <v>216</v>
      </c>
      <c r="AS30" s="59" t="s">
        <v>216</v>
      </c>
      <c r="AT30" s="59" t="s">
        <v>216</v>
      </c>
      <c r="AU30" s="59" t="s">
        <v>216</v>
      </c>
      <c r="AV30" s="59" t="s">
        <v>216</v>
      </c>
      <c r="AW30" s="59" t="s">
        <v>216</v>
      </c>
      <c r="AX30" s="59" t="s">
        <v>216</v>
      </c>
      <c r="AY30" s="59" t="s">
        <v>216</v>
      </c>
      <c r="AZ30" s="59" t="s">
        <v>216</v>
      </c>
      <c r="BA30" s="59" t="s">
        <v>216</v>
      </c>
    </row>
    <row r="31" spans="1:53" x14ac:dyDescent="0.4">
      <c r="A31" s="57" t="s">
        <v>261</v>
      </c>
      <c r="B31" s="59">
        <v>78.993995999999996</v>
      </c>
      <c r="C31" s="59">
        <v>79.147354000000007</v>
      </c>
      <c r="D31" s="59">
        <v>79.090102999999999</v>
      </c>
      <c r="E31" s="59">
        <v>79.067604000000003</v>
      </c>
      <c r="F31" s="59">
        <v>79.075767999999997</v>
      </c>
      <c r="G31" s="59">
        <v>79.058548000000002</v>
      </c>
      <c r="H31" s="59">
        <v>79.021996000000001</v>
      </c>
      <c r="I31" s="59">
        <v>79.126709000000005</v>
      </c>
      <c r="J31" s="59">
        <v>79.126709000000005</v>
      </c>
      <c r="K31" s="59">
        <v>78.988251000000005</v>
      </c>
      <c r="L31" s="59">
        <v>79.126709000000005</v>
      </c>
      <c r="M31" s="59">
        <v>79.004088999999993</v>
      </c>
      <c r="N31" s="59">
        <v>79.078072000000006</v>
      </c>
      <c r="O31" s="59">
        <v>81.868103000000005</v>
      </c>
      <c r="P31" s="59">
        <v>81.795731000000004</v>
      </c>
      <c r="Q31" s="59">
        <v>81.948195999999996</v>
      </c>
      <c r="R31" s="59">
        <v>82.147171</v>
      </c>
      <c r="S31" s="59">
        <v>86.726760999999996</v>
      </c>
      <c r="T31" s="59">
        <v>86.961121000000006</v>
      </c>
      <c r="U31" s="59">
        <v>86.980712999999994</v>
      </c>
      <c r="V31" s="59">
        <v>94.919998000000007</v>
      </c>
      <c r="W31" s="59">
        <v>95.050567999999998</v>
      </c>
      <c r="X31" s="59">
        <v>95.087890999999999</v>
      </c>
      <c r="Y31" s="60">
        <v>98.708160000000007</v>
      </c>
      <c r="Z31" s="59">
        <v>98.765816000000001</v>
      </c>
      <c r="AA31" s="59">
        <v>98.654433999999995</v>
      </c>
      <c r="AB31" s="59"/>
      <c r="AC31" s="59">
        <v>98.596001000000001</v>
      </c>
      <c r="AD31" s="59">
        <v>98.668792999999994</v>
      </c>
      <c r="AE31" s="59">
        <v>98.493706000000003</v>
      </c>
      <c r="AF31" s="59">
        <v>98.527061000000003</v>
      </c>
      <c r="AG31" s="59">
        <v>96.405784999999995</v>
      </c>
      <c r="AH31" s="59">
        <v>98.561477999999994</v>
      </c>
      <c r="AI31" s="59">
        <v>98.811370999999994</v>
      </c>
      <c r="AJ31" s="59" t="s">
        <v>216</v>
      </c>
      <c r="AK31" s="59" t="s">
        <v>216</v>
      </c>
      <c r="AL31" s="59" t="s">
        <v>216</v>
      </c>
      <c r="AM31" s="59" t="s">
        <v>216</v>
      </c>
      <c r="AN31" s="59" t="s">
        <v>216</v>
      </c>
      <c r="AO31" s="59" t="s">
        <v>216</v>
      </c>
      <c r="AP31" s="64" t="s">
        <v>216</v>
      </c>
      <c r="AQ31" s="59" t="s">
        <v>216</v>
      </c>
      <c r="AR31" s="59" t="s">
        <v>216</v>
      </c>
      <c r="AS31" s="59" t="s">
        <v>216</v>
      </c>
      <c r="AT31" s="59" t="s">
        <v>216</v>
      </c>
      <c r="AU31" s="59" t="s">
        <v>216</v>
      </c>
      <c r="AV31" s="59" t="s">
        <v>216</v>
      </c>
      <c r="AW31" s="59" t="s">
        <v>216</v>
      </c>
      <c r="AX31" s="59" t="s">
        <v>216</v>
      </c>
      <c r="AY31" s="59" t="s">
        <v>216</v>
      </c>
      <c r="AZ31" s="59" t="s">
        <v>216</v>
      </c>
      <c r="BA31" s="59" t="s">
        <v>216</v>
      </c>
    </row>
    <row r="32" spans="1:53" x14ac:dyDescent="0.4">
      <c r="A32" s="57" t="s">
        <v>262</v>
      </c>
      <c r="B32" s="59">
        <v>78.490189000000001</v>
      </c>
      <c r="C32" s="59">
        <v>78.570717000000002</v>
      </c>
      <c r="D32" s="59">
        <v>78.598540999999997</v>
      </c>
      <c r="E32" s="59">
        <v>78.520484999999994</v>
      </c>
      <c r="F32" s="59">
        <v>78.498917000000006</v>
      </c>
      <c r="G32" s="59">
        <v>78.625015000000005</v>
      </c>
      <c r="H32" s="59">
        <v>78.644401999999999</v>
      </c>
      <c r="I32" s="59">
        <v>78.578438000000006</v>
      </c>
      <c r="J32" s="59">
        <v>78.578438000000006</v>
      </c>
      <c r="K32" s="59">
        <v>78.590164000000001</v>
      </c>
      <c r="L32" s="59">
        <v>78.578438000000006</v>
      </c>
      <c r="M32" s="59">
        <v>78.548286000000004</v>
      </c>
      <c r="N32" s="59">
        <v>78.545258000000004</v>
      </c>
      <c r="O32" s="59">
        <v>82.002089999999995</v>
      </c>
      <c r="P32" s="59">
        <v>81.712935999999999</v>
      </c>
      <c r="Q32" s="59">
        <v>81.807143999999994</v>
      </c>
      <c r="R32" s="59">
        <v>82.219650000000001</v>
      </c>
      <c r="S32" s="59">
        <v>86.742988999999994</v>
      </c>
      <c r="T32" s="59">
        <v>86.847037999999998</v>
      </c>
      <c r="U32" s="59">
        <v>86.871551999999994</v>
      </c>
      <c r="V32" s="59">
        <v>94.764656000000002</v>
      </c>
      <c r="W32" s="59">
        <v>94.798537999999994</v>
      </c>
      <c r="X32" s="59">
        <v>94.747162000000003</v>
      </c>
      <c r="Y32" s="60">
        <v>98.698684999999998</v>
      </c>
      <c r="Z32" s="59">
        <v>98.626457000000002</v>
      </c>
      <c r="AA32" s="59">
        <v>98.577179000000001</v>
      </c>
      <c r="AB32" s="59">
        <v>98.596001000000001</v>
      </c>
      <c r="AC32" s="59"/>
      <c r="AD32" s="59">
        <v>98.662520999999998</v>
      </c>
      <c r="AE32" s="59">
        <v>98.674744000000004</v>
      </c>
      <c r="AF32" s="59">
        <v>98.664169000000001</v>
      </c>
      <c r="AG32" s="59">
        <v>96.325867000000002</v>
      </c>
      <c r="AH32" s="59">
        <v>98.652434999999997</v>
      </c>
      <c r="AI32" s="59">
        <v>98.622971000000007</v>
      </c>
      <c r="AJ32" s="59" t="s">
        <v>216</v>
      </c>
      <c r="AK32" s="59" t="s">
        <v>216</v>
      </c>
      <c r="AL32" s="59" t="s">
        <v>216</v>
      </c>
      <c r="AM32" s="59" t="s">
        <v>216</v>
      </c>
      <c r="AN32" s="59" t="s">
        <v>216</v>
      </c>
      <c r="AO32" s="59" t="s">
        <v>216</v>
      </c>
      <c r="AP32" s="64" t="s">
        <v>216</v>
      </c>
      <c r="AQ32" s="59" t="s">
        <v>216</v>
      </c>
      <c r="AR32" s="59" t="s">
        <v>216</v>
      </c>
      <c r="AS32" s="59" t="s">
        <v>216</v>
      </c>
      <c r="AT32" s="59" t="s">
        <v>216</v>
      </c>
      <c r="AU32" s="59" t="s">
        <v>216</v>
      </c>
      <c r="AV32" s="59" t="s">
        <v>216</v>
      </c>
      <c r="AW32" s="59" t="s">
        <v>216</v>
      </c>
      <c r="AX32" s="59" t="s">
        <v>216</v>
      </c>
      <c r="AY32" s="59" t="s">
        <v>216</v>
      </c>
      <c r="AZ32" s="59" t="s">
        <v>216</v>
      </c>
      <c r="BA32" s="59" t="s">
        <v>216</v>
      </c>
    </row>
    <row r="33" spans="1:53" x14ac:dyDescent="0.4">
      <c r="A33" s="57" t="s">
        <v>263</v>
      </c>
      <c r="B33" s="59">
        <v>78.669158999999993</v>
      </c>
      <c r="C33" s="59">
        <v>78.689682000000005</v>
      </c>
      <c r="D33" s="59">
        <v>78.658730000000006</v>
      </c>
      <c r="E33" s="59">
        <v>78.69117</v>
      </c>
      <c r="F33" s="59">
        <v>78.664856</v>
      </c>
      <c r="G33" s="59">
        <v>78.702376999999998</v>
      </c>
      <c r="H33" s="59">
        <v>78.738524999999996</v>
      </c>
      <c r="I33" s="59">
        <v>78.702834999999993</v>
      </c>
      <c r="J33" s="59">
        <v>78.702834999999993</v>
      </c>
      <c r="K33" s="59">
        <v>78.789551000000003</v>
      </c>
      <c r="L33" s="59">
        <v>78.702834999999993</v>
      </c>
      <c r="M33" s="59">
        <v>78.697417999999999</v>
      </c>
      <c r="N33" s="59">
        <v>78.699607999999998</v>
      </c>
      <c r="O33" s="59">
        <v>81.681335000000004</v>
      </c>
      <c r="P33" s="59">
        <v>81.707901000000007</v>
      </c>
      <c r="Q33" s="59">
        <v>81.764572000000001</v>
      </c>
      <c r="R33" s="59">
        <v>81.774017000000001</v>
      </c>
      <c r="S33" s="59">
        <v>86.702720999999997</v>
      </c>
      <c r="T33" s="59">
        <v>86.719604000000004</v>
      </c>
      <c r="U33" s="59">
        <v>86.777184000000005</v>
      </c>
      <c r="V33" s="59">
        <v>94.865204000000006</v>
      </c>
      <c r="W33" s="59">
        <v>94.913680999999997</v>
      </c>
      <c r="X33" s="59">
        <v>94.924285999999995</v>
      </c>
      <c r="Y33" s="60">
        <v>98.727997000000002</v>
      </c>
      <c r="Z33" s="59">
        <v>98.509810999999999</v>
      </c>
      <c r="AA33" s="59">
        <v>98.356277000000006</v>
      </c>
      <c r="AB33" s="59">
        <v>98.668792999999994</v>
      </c>
      <c r="AC33" s="59">
        <v>98.662520999999998</v>
      </c>
      <c r="AD33" s="59"/>
      <c r="AE33" s="59">
        <v>98.595894000000001</v>
      </c>
      <c r="AF33" s="59">
        <v>98.574982000000006</v>
      </c>
      <c r="AG33" s="59">
        <v>96.456244999999996</v>
      </c>
      <c r="AH33" s="59">
        <v>98.601958999999994</v>
      </c>
      <c r="AI33" s="59">
        <v>98.640533000000005</v>
      </c>
      <c r="AJ33" s="59" t="s">
        <v>216</v>
      </c>
      <c r="AK33" s="59" t="s">
        <v>216</v>
      </c>
      <c r="AL33" s="59" t="s">
        <v>216</v>
      </c>
      <c r="AM33" s="59" t="s">
        <v>216</v>
      </c>
      <c r="AN33" s="59" t="s">
        <v>216</v>
      </c>
      <c r="AO33" s="59" t="s">
        <v>216</v>
      </c>
      <c r="AP33" s="64" t="s">
        <v>216</v>
      </c>
      <c r="AQ33" s="59" t="s">
        <v>216</v>
      </c>
      <c r="AR33" s="59" t="s">
        <v>216</v>
      </c>
      <c r="AS33" s="59" t="s">
        <v>216</v>
      </c>
      <c r="AT33" s="59" t="s">
        <v>216</v>
      </c>
      <c r="AU33" s="59" t="s">
        <v>216</v>
      </c>
      <c r="AV33" s="59" t="s">
        <v>216</v>
      </c>
      <c r="AW33" s="59" t="s">
        <v>216</v>
      </c>
      <c r="AX33" s="59" t="s">
        <v>216</v>
      </c>
      <c r="AY33" s="59" t="s">
        <v>216</v>
      </c>
      <c r="AZ33" s="59" t="s">
        <v>216</v>
      </c>
      <c r="BA33" s="59" t="s">
        <v>216</v>
      </c>
    </row>
    <row r="34" spans="1:53" x14ac:dyDescent="0.4">
      <c r="A34" s="57" t="s">
        <v>264</v>
      </c>
      <c r="B34" s="59">
        <v>78.875136999999995</v>
      </c>
      <c r="C34" s="59">
        <v>78.976898000000006</v>
      </c>
      <c r="D34" s="59">
        <v>78.923537999999994</v>
      </c>
      <c r="E34" s="59">
        <v>78.934387000000001</v>
      </c>
      <c r="F34" s="59">
        <v>78.943152999999995</v>
      </c>
      <c r="G34" s="59">
        <v>78.983504999999994</v>
      </c>
      <c r="H34" s="59">
        <v>78.922950999999998</v>
      </c>
      <c r="I34" s="59">
        <v>79.049103000000002</v>
      </c>
      <c r="J34" s="59">
        <v>79.049103000000002</v>
      </c>
      <c r="K34" s="59">
        <v>78.937056999999996</v>
      </c>
      <c r="L34" s="59">
        <v>79.049103000000002</v>
      </c>
      <c r="M34" s="59">
        <v>78.883529999999993</v>
      </c>
      <c r="N34" s="59">
        <v>78.913925000000006</v>
      </c>
      <c r="O34" s="59">
        <v>81.822356999999997</v>
      </c>
      <c r="P34" s="59">
        <v>81.840682999999999</v>
      </c>
      <c r="Q34" s="59">
        <v>81.912993999999998</v>
      </c>
      <c r="R34" s="59">
        <v>81.978911999999994</v>
      </c>
      <c r="S34" s="59">
        <v>87.082283000000004</v>
      </c>
      <c r="T34" s="59">
        <v>87.260101000000006</v>
      </c>
      <c r="U34" s="59">
        <v>87.188346999999993</v>
      </c>
      <c r="V34" s="59">
        <v>94.976180999999997</v>
      </c>
      <c r="W34" s="59">
        <v>94.931090999999995</v>
      </c>
      <c r="X34" s="59">
        <v>94.956267999999994</v>
      </c>
      <c r="Y34" s="60">
        <v>98.562415999999999</v>
      </c>
      <c r="Z34" s="59">
        <v>98.645538000000002</v>
      </c>
      <c r="AA34" s="59">
        <v>98.578048999999993</v>
      </c>
      <c r="AB34" s="59">
        <v>98.493706000000003</v>
      </c>
      <c r="AC34" s="59">
        <v>98.674744000000004</v>
      </c>
      <c r="AD34" s="59">
        <v>98.595894000000001</v>
      </c>
      <c r="AE34" s="59"/>
      <c r="AF34" s="59">
        <v>99.995506000000006</v>
      </c>
      <c r="AG34" s="59">
        <v>96.432060000000007</v>
      </c>
      <c r="AH34" s="59">
        <v>98.613051999999996</v>
      </c>
      <c r="AI34" s="59">
        <v>98.623977999999994</v>
      </c>
      <c r="AJ34" s="59" t="s">
        <v>216</v>
      </c>
      <c r="AK34" s="59" t="s">
        <v>216</v>
      </c>
      <c r="AL34" s="59" t="s">
        <v>216</v>
      </c>
      <c r="AM34" s="59" t="s">
        <v>216</v>
      </c>
      <c r="AN34" s="59" t="s">
        <v>216</v>
      </c>
      <c r="AO34" s="59" t="s">
        <v>216</v>
      </c>
      <c r="AP34" s="64" t="s">
        <v>216</v>
      </c>
      <c r="AQ34" s="59" t="s">
        <v>216</v>
      </c>
      <c r="AR34" s="59" t="s">
        <v>216</v>
      </c>
      <c r="AS34" s="59" t="s">
        <v>216</v>
      </c>
      <c r="AT34" s="59" t="s">
        <v>216</v>
      </c>
      <c r="AU34" s="59" t="s">
        <v>216</v>
      </c>
      <c r="AV34" s="59" t="s">
        <v>216</v>
      </c>
      <c r="AW34" s="59" t="s">
        <v>216</v>
      </c>
      <c r="AX34" s="59" t="s">
        <v>216</v>
      </c>
      <c r="AY34" s="59" t="s">
        <v>216</v>
      </c>
      <c r="AZ34" s="59" t="s">
        <v>216</v>
      </c>
      <c r="BA34" s="59" t="s">
        <v>216</v>
      </c>
    </row>
    <row r="35" spans="1:53" x14ac:dyDescent="0.4">
      <c r="A35" s="57" t="s">
        <v>265</v>
      </c>
      <c r="B35" s="59">
        <v>78.965148999999997</v>
      </c>
      <c r="C35" s="59">
        <v>79.040306000000001</v>
      </c>
      <c r="D35" s="59">
        <v>78.963302999999996</v>
      </c>
      <c r="E35" s="59">
        <v>79.005257</v>
      </c>
      <c r="F35" s="59">
        <v>78.945899999999995</v>
      </c>
      <c r="G35" s="59">
        <v>79.006118999999998</v>
      </c>
      <c r="H35" s="59">
        <v>79.007705999999999</v>
      </c>
      <c r="I35" s="59">
        <v>79.069869999999995</v>
      </c>
      <c r="J35" s="59">
        <v>79.069869999999995</v>
      </c>
      <c r="K35" s="59">
        <v>79.013122999999993</v>
      </c>
      <c r="L35" s="59">
        <v>79.069869999999995</v>
      </c>
      <c r="M35" s="59">
        <v>78.934585999999996</v>
      </c>
      <c r="N35" s="59">
        <v>79.012573000000003</v>
      </c>
      <c r="O35" s="59">
        <v>81.725746000000001</v>
      </c>
      <c r="P35" s="59">
        <v>81.837378999999999</v>
      </c>
      <c r="Q35" s="59">
        <v>81.957825</v>
      </c>
      <c r="R35" s="59">
        <v>81.969116</v>
      </c>
      <c r="S35" s="59">
        <v>87.121475000000004</v>
      </c>
      <c r="T35" s="59">
        <v>87.232581999999994</v>
      </c>
      <c r="U35" s="59">
        <v>87.065323000000006</v>
      </c>
      <c r="V35" s="59">
        <v>95.020675999999995</v>
      </c>
      <c r="W35" s="59">
        <v>94.963684000000001</v>
      </c>
      <c r="X35" s="59">
        <v>94.976073999999997</v>
      </c>
      <c r="Y35" s="60">
        <v>98.590812999999997</v>
      </c>
      <c r="Z35" s="59">
        <v>98.647178999999994</v>
      </c>
      <c r="AA35" s="59">
        <v>98.563293000000002</v>
      </c>
      <c r="AB35" s="59">
        <v>98.527061000000003</v>
      </c>
      <c r="AC35" s="59">
        <v>98.664169000000001</v>
      </c>
      <c r="AD35" s="59">
        <v>98.574982000000006</v>
      </c>
      <c r="AE35" s="59">
        <v>99.995506000000006</v>
      </c>
      <c r="AF35" s="59"/>
      <c r="AG35" s="59">
        <v>96.508194000000003</v>
      </c>
      <c r="AH35" s="59">
        <v>98.653519000000003</v>
      </c>
      <c r="AI35" s="59">
        <v>98.615775999999997</v>
      </c>
      <c r="AJ35" s="59" t="s">
        <v>216</v>
      </c>
      <c r="AK35" s="59" t="s">
        <v>216</v>
      </c>
      <c r="AL35" s="59" t="s">
        <v>216</v>
      </c>
      <c r="AM35" s="59" t="s">
        <v>216</v>
      </c>
      <c r="AN35" s="59" t="s">
        <v>216</v>
      </c>
      <c r="AO35" s="59" t="s">
        <v>216</v>
      </c>
      <c r="AP35" s="64" t="s">
        <v>216</v>
      </c>
      <c r="AQ35" s="59" t="s">
        <v>216</v>
      </c>
      <c r="AR35" s="59" t="s">
        <v>216</v>
      </c>
      <c r="AS35" s="59" t="s">
        <v>216</v>
      </c>
      <c r="AT35" s="59" t="s">
        <v>216</v>
      </c>
      <c r="AU35" s="59" t="s">
        <v>216</v>
      </c>
      <c r="AV35" s="59" t="s">
        <v>216</v>
      </c>
      <c r="AW35" s="59" t="s">
        <v>216</v>
      </c>
      <c r="AX35" s="59" t="s">
        <v>216</v>
      </c>
      <c r="AY35" s="59" t="s">
        <v>216</v>
      </c>
      <c r="AZ35" s="59" t="s">
        <v>216</v>
      </c>
      <c r="BA35" s="59" t="s">
        <v>216</v>
      </c>
    </row>
    <row r="36" spans="1:53" x14ac:dyDescent="0.4">
      <c r="A36" s="57" t="s">
        <v>266</v>
      </c>
      <c r="B36" s="59">
        <v>79.087233999999995</v>
      </c>
      <c r="C36" s="59">
        <v>79.156158000000005</v>
      </c>
      <c r="D36" s="59">
        <v>79.112373000000005</v>
      </c>
      <c r="E36" s="59">
        <v>79.124481000000003</v>
      </c>
      <c r="F36" s="59">
        <v>79.113754</v>
      </c>
      <c r="G36" s="59">
        <v>79.080521000000005</v>
      </c>
      <c r="H36" s="59">
        <v>78.955933000000002</v>
      </c>
      <c r="I36" s="59">
        <v>79.116135</v>
      </c>
      <c r="J36" s="59">
        <v>79.116135</v>
      </c>
      <c r="K36" s="59">
        <v>79.020554000000004</v>
      </c>
      <c r="L36" s="59">
        <v>79.116135</v>
      </c>
      <c r="M36" s="59">
        <v>79.025741999999994</v>
      </c>
      <c r="N36" s="59">
        <v>79.100227000000004</v>
      </c>
      <c r="O36" s="59">
        <v>82.386238000000006</v>
      </c>
      <c r="P36" s="59">
        <v>82.181319999999999</v>
      </c>
      <c r="Q36" s="59">
        <v>82.316092999999995</v>
      </c>
      <c r="R36" s="59">
        <v>82.183266000000003</v>
      </c>
      <c r="S36" s="59">
        <v>87.760986000000003</v>
      </c>
      <c r="T36" s="59">
        <v>87.835341999999997</v>
      </c>
      <c r="U36" s="59">
        <v>87.961158999999995</v>
      </c>
      <c r="V36" s="59">
        <v>95.775336999999993</v>
      </c>
      <c r="W36" s="59">
        <v>96.054123000000004</v>
      </c>
      <c r="X36" s="59">
        <v>96.035263</v>
      </c>
      <c r="Y36" s="60">
        <v>96.399558999999996</v>
      </c>
      <c r="Z36" s="59">
        <v>96.237487999999999</v>
      </c>
      <c r="AA36" s="59">
        <v>96.207794000000007</v>
      </c>
      <c r="AB36" s="59">
        <v>96.405784999999995</v>
      </c>
      <c r="AC36" s="59">
        <v>96.325867000000002</v>
      </c>
      <c r="AD36" s="59">
        <v>96.456244999999996</v>
      </c>
      <c r="AE36" s="59">
        <v>96.432060000000007</v>
      </c>
      <c r="AF36" s="59">
        <v>96.508194000000003</v>
      </c>
      <c r="AG36" s="59"/>
      <c r="AH36" s="59">
        <v>96.467147999999995</v>
      </c>
      <c r="AI36" s="59">
        <v>96.199546999999995</v>
      </c>
      <c r="AJ36" s="59" t="s">
        <v>216</v>
      </c>
      <c r="AK36" s="59" t="s">
        <v>216</v>
      </c>
      <c r="AL36" s="59" t="s">
        <v>216</v>
      </c>
      <c r="AM36" s="59" t="s">
        <v>216</v>
      </c>
      <c r="AN36" s="59" t="s">
        <v>216</v>
      </c>
      <c r="AO36" s="59" t="s">
        <v>216</v>
      </c>
      <c r="AP36" s="64" t="s">
        <v>216</v>
      </c>
      <c r="AQ36" s="59" t="s">
        <v>216</v>
      </c>
      <c r="AR36" s="59" t="s">
        <v>216</v>
      </c>
      <c r="AS36" s="59" t="s">
        <v>216</v>
      </c>
      <c r="AT36" s="59" t="s">
        <v>216</v>
      </c>
      <c r="AU36" s="59" t="s">
        <v>216</v>
      </c>
      <c r="AV36" s="59" t="s">
        <v>216</v>
      </c>
      <c r="AW36" s="59" t="s">
        <v>216</v>
      </c>
      <c r="AX36" s="59" t="s">
        <v>216</v>
      </c>
      <c r="AY36" s="59" t="s">
        <v>216</v>
      </c>
      <c r="AZ36" s="59" t="s">
        <v>216</v>
      </c>
      <c r="BA36" s="59" t="s">
        <v>216</v>
      </c>
    </row>
    <row r="37" spans="1:53" x14ac:dyDescent="0.4">
      <c r="A37" s="57" t="s">
        <v>267</v>
      </c>
      <c r="B37" s="59">
        <v>78.800797000000003</v>
      </c>
      <c r="C37" s="59">
        <v>78.965073000000004</v>
      </c>
      <c r="D37" s="59">
        <v>78.945221000000004</v>
      </c>
      <c r="E37" s="59">
        <v>78.960662999999997</v>
      </c>
      <c r="F37" s="59">
        <v>78.937820000000002</v>
      </c>
      <c r="G37" s="59">
        <v>78.968033000000005</v>
      </c>
      <c r="H37" s="59">
        <v>78.795128000000005</v>
      </c>
      <c r="I37" s="59">
        <v>78.921486000000002</v>
      </c>
      <c r="J37" s="59">
        <v>78.921486000000002</v>
      </c>
      <c r="K37" s="59">
        <v>78.798996000000002</v>
      </c>
      <c r="L37" s="59">
        <v>78.921486000000002</v>
      </c>
      <c r="M37" s="59">
        <v>78.803421</v>
      </c>
      <c r="N37" s="59">
        <v>78.943603999999993</v>
      </c>
      <c r="O37" s="59">
        <v>81.918685999999994</v>
      </c>
      <c r="P37" s="59">
        <v>81.951981000000004</v>
      </c>
      <c r="Q37" s="59">
        <v>81.973999000000006</v>
      </c>
      <c r="R37" s="59">
        <v>82.215896999999998</v>
      </c>
      <c r="S37" s="59">
        <v>87.128403000000006</v>
      </c>
      <c r="T37" s="59">
        <v>86.964934999999997</v>
      </c>
      <c r="U37" s="59">
        <v>87.173430999999994</v>
      </c>
      <c r="V37" s="59">
        <v>94.920349000000002</v>
      </c>
      <c r="W37" s="59">
        <v>94.844016999999994</v>
      </c>
      <c r="X37" s="59">
        <v>94.755538999999999</v>
      </c>
      <c r="Y37" s="60">
        <v>98.726714999999999</v>
      </c>
      <c r="Z37" s="59">
        <v>98.613129000000001</v>
      </c>
      <c r="AA37" s="59">
        <v>98.495391999999995</v>
      </c>
      <c r="AB37" s="59">
        <v>98.561477999999994</v>
      </c>
      <c r="AC37" s="59">
        <v>98.652434999999997</v>
      </c>
      <c r="AD37" s="59">
        <v>98.601958999999994</v>
      </c>
      <c r="AE37" s="59">
        <v>98.613051999999996</v>
      </c>
      <c r="AF37" s="59">
        <v>98.653519000000003</v>
      </c>
      <c r="AG37" s="59">
        <v>96.467147999999995</v>
      </c>
      <c r="AH37" s="59"/>
      <c r="AI37" s="59">
        <v>98.577338999999995</v>
      </c>
      <c r="AJ37" s="59" t="s">
        <v>216</v>
      </c>
      <c r="AK37" s="59" t="s">
        <v>216</v>
      </c>
      <c r="AL37" s="59" t="s">
        <v>216</v>
      </c>
      <c r="AM37" s="59" t="s">
        <v>216</v>
      </c>
      <c r="AN37" s="59" t="s">
        <v>216</v>
      </c>
      <c r="AO37" s="59" t="s">
        <v>216</v>
      </c>
      <c r="AP37" s="64" t="s">
        <v>216</v>
      </c>
      <c r="AQ37" s="59" t="s">
        <v>216</v>
      </c>
      <c r="AR37" s="59" t="s">
        <v>216</v>
      </c>
      <c r="AS37" s="59" t="s">
        <v>216</v>
      </c>
      <c r="AT37" s="59" t="s">
        <v>216</v>
      </c>
      <c r="AU37" s="59" t="s">
        <v>216</v>
      </c>
      <c r="AV37" s="59" t="s">
        <v>216</v>
      </c>
      <c r="AW37" s="59" t="s">
        <v>216</v>
      </c>
      <c r="AX37" s="59" t="s">
        <v>216</v>
      </c>
      <c r="AY37" s="59" t="s">
        <v>216</v>
      </c>
      <c r="AZ37" s="59" t="s">
        <v>216</v>
      </c>
      <c r="BA37" s="59" t="s">
        <v>216</v>
      </c>
    </row>
    <row r="38" spans="1:53" x14ac:dyDescent="0.4">
      <c r="A38" s="57" t="s">
        <v>268</v>
      </c>
      <c r="B38" s="59">
        <v>78.614593999999997</v>
      </c>
      <c r="C38" s="59">
        <v>78.760497999999998</v>
      </c>
      <c r="D38" s="59">
        <v>78.722060999999997</v>
      </c>
      <c r="E38" s="59">
        <v>78.727417000000003</v>
      </c>
      <c r="F38" s="59">
        <v>78.648148000000006</v>
      </c>
      <c r="G38" s="59">
        <v>78.790192000000005</v>
      </c>
      <c r="H38" s="59">
        <v>78.799735999999996</v>
      </c>
      <c r="I38" s="59">
        <v>78.780547999999996</v>
      </c>
      <c r="J38" s="59">
        <v>78.780547999999996</v>
      </c>
      <c r="K38" s="59">
        <v>78.819130000000001</v>
      </c>
      <c r="L38" s="59">
        <v>78.780547999999996</v>
      </c>
      <c r="M38" s="59">
        <v>78.734138000000002</v>
      </c>
      <c r="N38" s="59">
        <v>78.727729999999994</v>
      </c>
      <c r="O38" s="59">
        <v>81.880431999999999</v>
      </c>
      <c r="P38" s="59">
        <v>81.819038000000006</v>
      </c>
      <c r="Q38" s="59">
        <v>81.810920999999993</v>
      </c>
      <c r="R38" s="59">
        <v>81.844481999999999</v>
      </c>
      <c r="S38" s="59">
        <v>86.885177999999996</v>
      </c>
      <c r="T38" s="59">
        <v>86.730957000000004</v>
      </c>
      <c r="U38" s="59">
        <v>87.058693000000005</v>
      </c>
      <c r="V38" s="59">
        <v>94.810028000000003</v>
      </c>
      <c r="W38" s="59">
        <v>94.873108000000002</v>
      </c>
      <c r="X38" s="59">
        <v>94.895263999999997</v>
      </c>
      <c r="Y38" s="60">
        <v>98.663726999999994</v>
      </c>
      <c r="Z38" s="59">
        <v>98.801613000000003</v>
      </c>
      <c r="AA38" s="59">
        <v>98.809524999999994</v>
      </c>
      <c r="AB38" s="59">
        <v>98.811370999999994</v>
      </c>
      <c r="AC38" s="59">
        <v>98.622971000000007</v>
      </c>
      <c r="AD38" s="59">
        <v>98.640533000000005</v>
      </c>
      <c r="AE38" s="59">
        <v>98.623977999999994</v>
      </c>
      <c r="AF38" s="59">
        <v>98.615775999999997</v>
      </c>
      <c r="AG38" s="59">
        <v>96.199546999999995</v>
      </c>
      <c r="AH38" s="59">
        <v>98.577338999999995</v>
      </c>
      <c r="AI38" s="59"/>
      <c r="AJ38" s="59" t="s">
        <v>216</v>
      </c>
      <c r="AK38" s="59" t="s">
        <v>216</v>
      </c>
      <c r="AL38" s="59" t="s">
        <v>216</v>
      </c>
      <c r="AM38" s="59" t="s">
        <v>216</v>
      </c>
      <c r="AN38" s="59" t="s">
        <v>216</v>
      </c>
      <c r="AO38" s="59" t="s">
        <v>216</v>
      </c>
      <c r="AP38" s="64" t="s">
        <v>216</v>
      </c>
      <c r="AQ38" s="59" t="s">
        <v>216</v>
      </c>
      <c r="AR38" s="59" t="s">
        <v>216</v>
      </c>
      <c r="AS38" s="59" t="s">
        <v>216</v>
      </c>
      <c r="AT38" s="59" t="s">
        <v>216</v>
      </c>
      <c r="AU38" s="59" t="s">
        <v>216</v>
      </c>
      <c r="AV38" s="59" t="s">
        <v>216</v>
      </c>
      <c r="AW38" s="59" t="s">
        <v>216</v>
      </c>
      <c r="AX38" s="59" t="s">
        <v>216</v>
      </c>
      <c r="AY38" s="59" t="s">
        <v>216</v>
      </c>
      <c r="AZ38" s="59" t="s">
        <v>216</v>
      </c>
      <c r="BA38" s="59" t="s">
        <v>216</v>
      </c>
    </row>
    <row r="39" spans="1:53" x14ac:dyDescent="0.4">
      <c r="A39" s="57" t="s">
        <v>222</v>
      </c>
      <c r="B39" s="59" t="s">
        <v>216</v>
      </c>
      <c r="C39" s="59" t="s">
        <v>216</v>
      </c>
      <c r="D39" s="59" t="s">
        <v>216</v>
      </c>
      <c r="E39" s="59" t="s">
        <v>216</v>
      </c>
      <c r="F39" s="59" t="s">
        <v>216</v>
      </c>
      <c r="G39" s="59" t="s">
        <v>216</v>
      </c>
      <c r="H39" s="59" t="s">
        <v>216</v>
      </c>
      <c r="I39" s="59" t="s">
        <v>216</v>
      </c>
      <c r="J39" s="59" t="s">
        <v>216</v>
      </c>
      <c r="K39" s="59" t="s">
        <v>216</v>
      </c>
      <c r="L39" s="59" t="s">
        <v>216</v>
      </c>
      <c r="M39" s="59" t="s">
        <v>216</v>
      </c>
      <c r="N39" s="59" t="s">
        <v>216</v>
      </c>
      <c r="O39" s="59" t="s">
        <v>216</v>
      </c>
      <c r="P39" s="59" t="s">
        <v>216</v>
      </c>
      <c r="Q39" s="59" t="s">
        <v>216</v>
      </c>
      <c r="R39" s="59" t="s">
        <v>216</v>
      </c>
      <c r="S39" s="59" t="s">
        <v>216</v>
      </c>
      <c r="T39" s="59" t="s">
        <v>216</v>
      </c>
      <c r="U39" s="59" t="s">
        <v>216</v>
      </c>
      <c r="V39" s="59" t="s">
        <v>216</v>
      </c>
      <c r="W39" s="59" t="s">
        <v>216</v>
      </c>
      <c r="X39" s="59" t="s">
        <v>216</v>
      </c>
      <c r="Y39" s="59" t="s">
        <v>216</v>
      </c>
      <c r="Z39" s="59" t="s">
        <v>216</v>
      </c>
      <c r="AA39" s="59" t="s">
        <v>216</v>
      </c>
      <c r="AB39" s="59" t="s">
        <v>216</v>
      </c>
      <c r="AC39" s="59" t="s">
        <v>216</v>
      </c>
      <c r="AD39" s="59" t="s">
        <v>216</v>
      </c>
      <c r="AE39" s="59" t="s">
        <v>216</v>
      </c>
      <c r="AF39" s="59" t="s">
        <v>216</v>
      </c>
      <c r="AG39" s="59" t="s">
        <v>216</v>
      </c>
      <c r="AH39" s="59" t="s">
        <v>216</v>
      </c>
      <c r="AI39" s="59" t="s">
        <v>216</v>
      </c>
      <c r="AJ39" s="59"/>
      <c r="AK39" s="59" t="s">
        <v>216</v>
      </c>
      <c r="AL39" s="59" t="s">
        <v>216</v>
      </c>
      <c r="AM39" s="59" t="s">
        <v>216</v>
      </c>
      <c r="AN39" s="59">
        <v>81.144988999999995</v>
      </c>
      <c r="AO39" s="59">
        <v>81.161179000000004</v>
      </c>
      <c r="AP39" s="64">
        <v>81.153450000000007</v>
      </c>
      <c r="AQ39" s="59">
        <v>80.782882999999998</v>
      </c>
      <c r="AR39" s="59">
        <v>81.094498000000002</v>
      </c>
      <c r="AS39" s="59" t="s">
        <v>216</v>
      </c>
      <c r="AT39" s="59" t="s">
        <v>216</v>
      </c>
      <c r="AU39" s="59" t="s">
        <v>216</v>
      </c>
      <c r="AV39" s="59">
        <v>79.773826999999997</v>
      </c>
      <c r="AW39" s="59" t="s">
        <v>216</v>
      </c>
      <c r="AX39" s="59" t="s">
        <v>216</v>
      </c>
      <c r="AY39" s="59" t="s">
        <v>216</v>
      </c>
      <c r="AZ39" s="59" t="s">
        <v>216</v>
      </c>
      <c r="BA39" s="59" t="s">
        <v>216</v>
      </c>
    </row>
    <row r="40" spans="1:53" x14ac:dyDescent="0.4">
      <c r="A40" s="57" t="s">
        <v>217</v>
      </c>
      <c r="B40" s="59" t="s">
        <v>216</v>
      </c>
      <c r="C40" s="59" t="s">
        <v>216</v>
      </c>
      <c r="D40" s="59" t="s">
        <v>216</v>
      </c>
      <c r="E40" s="59" t="s">
        <v>216</v>
      </c>
      <c r="F40" s="59" t="s">
        <v>216</v>
      </c>
      <c r="G40" s="59" t="s">
        <v>216</v>
      </c>
      <c r="H40" s="59" t="s">
        <v>216</v>
      </c>
      <c r="I40" s="59" t="s">
        <v>216</v>
      </c>
      <c r="J40" s="59" t="s">
        <v>216</v>
      </c>
      <c r="K40" s="59" t="s">
        <v>216</v>
      </c>
      <c r="L40" s="59" t="s">
        <v>216</v>
      </c>
      <c r="M40" s="59" t="s">
        <v>216</v>
      </c>
      <c r="N40" s="59" t="s">
        <v>216</v>
      </c>
      <c r="O40" s="59" t="s">
        <v>216</v>
      </c>
      <c r="P40" s="59" t="s">
        <v>216</v>
      </c>
      <c r="Q40" s="59" t="s">
        <v>216</v>
      </c>
      <c r="R40" s="59" t="s">
        <v>216</v>
      </c>
      <c r="S40" s="59" t="s">
        <v>216</v>
      </c>
      <c r="T40" s="59" t="s">
        <v>216</v>
      </c>
      <c r="U40" s="59" t="s">
        <v>216</v>
      </c>
      <c r="V40" s="59" t="s">
        <v>216</v>
      </c>
      <c r="W40" s="59" t="s">
        <v>216</v>
      </c>
      <c r="X40" s="59" t="s">
        <v>216</v>
      </c>
      <c r="Y40" s="59" t="s">
        <v>216</v>
      </c>
      <c r="Z40" s="59" t="s">
        <v>216</v>
      </c>
      <c r="AA40" s="59" t="s">
        <v>216</v>
      </c>
      <c r="AB40" s="59" t="s">
        <v>216</v>
      </c>
      <c r="AC40" s="59" t="s">
        <v>216</v>
      </c>
      <c r="AD40" s="59" t="s">
        <v>216</v>
      </c>
      <c r="AE40" s="59" t="s">
        <v>216</v>
      </c>
      <c r="AF40" s="59" t="s">
        <v>216</v>
      </c>
      <c r="AG40" s="59" t="s">
        <v>216</v>
      </c>
      <c r="AH40" s="59" t="s">
        <v>216</v>
      </c>
      <c r="AI40" s="59" t="s">
        <v>216</v>
      </c>
      <c r="AJ40" s="59" t="s">
        <v>216</v>
      </c>
      <c r="AK40" s="59"/>
      <c r="AL40" s="59" t="s">
        <v>216</v>
      </c>
      <c r="AM40" s="59">
        <v>78.420021000000006</v>
      </c>
      <c r="AN40" s="59" t="s">
        <v>216</v>
      </c>
      <c r="AO40" s="59" t="s">
        <v>216</v>
      </c>
      <c r="AP40" s="64" t="s">
        <v>216</v>
      </c>
      <c r="AQ40" s="59" t="s">
        <v>216</v>
      </c>
      <c r="AR40" s="59" t="s">
        <v>216</v>
      </c>
      <c r="AS40" s="59">
        <v>99.980507000000003</v>
      </c>
      <c r="AT40" s="59">
        <v>99.975586000000007</v>
      </c>
      <c r="AU40" s="59">
        <v>99.977394000000004</v>
      </c>
      <c r="AV40" s="59" t="s">
        <v>216</v>
      </c>
      <c r="AW40" s="59">
        <v>99.968718999999993</v>
      </c>
      <c r="AX40" s="59" t="s">
        <v>216</v>
      </c>
      <c r="AY40" s="59" t="s">
        <v>216</v>
      </c>
      <c r="AZ40" s="59" t="s">
        <v>216</v>
      </c>
      <c r="BA40" s="59" t="s">
        <v>216</v>
      </c>
    </row>
    <row r="41" spans="1:53" x14ac:dyDescent="0.4">
      <c r="A41" s="57" t="s">
        <v>231</v>
      </c>
      <c r="B41" s="59" t="s">
        <v>216</v>
      </c>
      <c r="C41" s="59" t="s">
        <v>216</v>
      </c>
      <c r="D41" s="59" t="s">
        <v>216</v>
      </c>
      <c r="E41" s="59" t="s">
        <v>216</v>
      </c>
      <c r="F41" s="59" t="s">
        <v>216</v>
      </c>
      <c r="G41" s="59" t="s">
        <v>216</v>
      </c>
      <c r="H41" s="59" t="s">
        <v>216</v>
      </c>
      <c r="I41" s="59" t="s">
        <v>216</v>
      </c>
      <c r="J41" s="59" t="s">
        <v>216</v>
      </c>
      <c r="K41" s="59" t="s">
        <v>216</v>
      </c>
      <c r="L41" s="59" t="s">
        <v>216</v>
      </c>
      <c r="M41" s="59" t="s">
        <v>216</v>
      </c>
      <c r="N41" s="59" t="s">
        <v>216</v>
      </c>
      <c r="O41" s="59" t="s">
        <v>216</v>
      </c>
      <c r="P41" s="59" t="s">
        <v>216</v>
      </c>
      <c r="Q41" s="59" t="s">
        <v>216</v>
      </c>
      <c r="R41" s="59" t="s">
        <v>216</v>
      </c>
      <c r="S41" s="59" t="s">
        <v>216</v>
      </c>
      <c r="T41" s="59" t="s">
        <v>216</v>
      </c>
      <c r="U41" s="59" t="s">
        <v>216</v>
      </c>
      <c r="V41" s="59" t="s">
        <v>216</v>
      </c>
      <c r="W41" s="59" t="s">
        <v>216</v>
      </c>
      <c r="X41" s="59" t="s">
        <v>216</v>
      </c>
      <c r="Y41" s="59" t="s">
        <v>216</v>
      </c>
      <c r="Z41" s="59" t="s">
        <v>216</v>
      </c>
      <c r="AA41" s="59" t="s">
        <v>216</v>
      </c>
      <c r="AB41" s="59" t="s">
        <v>216</v>
      </c>
      <c r="AC41" s="59" t="s">
        <v>216</v>
      </c>
      <c r="AD41" s="59" t="s">
        <v>216</v>
      </c>
      <c r="AE41" s="59" t="s">
        <v>216</v>
      </c>
      <c r="AF41" s="59" t="s">
        <v>216</v>
      </c>
      <c r="AG41" s="59" t="s">
        <v>216</v>
      </c>
      <c r="AH41" s="59" t="s">
        <v>216</v>
      </c>
      <c r="AI41" s="59" t="s">
        <v>216</v>
      </c>
      <c r="AJ41" s="59" t="s">
        <v>216</v>
      </c>
      <c r="AK41" s="59" t="s">
        <v>216</v>
      </c>
      <c r="AL41" s="59"/>
      <c r="AM41" s="59" t="s">
        <v>216</v>
      </c>
      <c r="AN41" s="59" t="s">
        <v>216</v>
      </c>
      <c r="AO41" s="59" t="s">
        <v>216</v>
      </c>
      <c r="AP41" s="64" t="s">
        <v>216</v>
      </c>
      <c r="AQ41" s="59" t="s">
        <v>216</v>
      </c>
      <c r="AR41" s="59" t="s">
        <v>216</v>
      </c>
      <c r="AS41" s="59" t="s">
        <v>216</v>
      </c>
      <c r="AT41" s="59" t="s">
        <v>216</v>
      </c>
      <c r="AU41" s="59" t="s">
        <v>216</v>
      </c>
      <c r="AV41" s="59" t="s">
        <v>216</v>
      </c>
      <c r="AW41" s="59" t="s">
        <v>216</v>
      </c>
      <c r="AX41" s="59" t="s">
        <v>216</v>
      </c>
      <c r="AY41" s="59" t="s">
        <v>216</v>
      </c>
      <c r="AZ41" s="59" t="s">
        <v>216</v>
      </c>
      <c r="BA41" s="59" t="s">
        <v>216</v>
      </c>
    </row>
    <row r="42" spans="1:53" x14ac:dyDescent="0.4">
      <c r="A42" s="57" t="s">
        <v>223</v>
      </c>
      <c r="B42" s="59" t="s">
        <v>216</v>
      </c>
      <c r="C42" s="59" t="s">
        <v>216</v>
      </c>
      <c r="D42" s="59" t="s">
        <v>216</v>
      </c>
      <c r="E42" s="59" t="s">
        <v>216</v>
      </c>
      <c r="F42" s="59" t="s">
        <v>216</v>
      </c>
      <c r="G42" s="59" t="s">
        <v>216</v>
      </c>
      <c r="H42" s="59" t="s">
        <v>216</v>
      </c>
      <c r="I42" s="59" t="s">
        <v>216</v>
      </c>
      <c r="J42" s="59" t="s">
        <v>216</v>
      </c>
      <c r="K42" s="59" t="s">
        <v>216</v>
      </c>
      <c r="L42" s="59" t="s">
        <v>216</v>
      </c>
      <c r="M42" s="59" t="s">
        <v>216</v>
      </c>
      <c r="N42" s="59" t="s">
        <v>216</v>
      </c>
      <c r="O42" s="59" t="s">
        <v>216</v>
      </c>
      <c r="P42" s="59" t="s">
        <v>216</v>
      </c>
      <c r="Q42" s="59" t="s">
        <v>216</v>
      </c>
      <c r="R42" s="59" t="s">
        <v>216</v>
      </c>
      <c r="S42" s="59" t="s">
        <v>216</v>
      </c>
      <c r="T42" s="59" t="s">
        <v>216</v>
      </c>
      <c r="U42" s="59" t="s">
        <v>216</v>
      </c>
      <c r="V42" s="59" t="s">
        <v>216</v>
      </c>
      <c r="W42" s="59" t="s">
        <v>216</v>
      </c>
      <c r="X42" s="59" t="s">
        <v>216</v>
      </c>
      <c r="Y42" s="59" t="s">
        <v>216</v>
      </c>
      <c r="Z42" s="59" t="s">
        <v>216</v>
      </c>
      <c r="AA42" s="59" t="s">
        <v>216</v>
      </c>
      <c r="AB42" s="59" t="s">
        <v>216</v>
      </c>
      <c r="AC42" s="59" t="s">
        <v>216</v>
      </c>
      <c r="AD42" s="59" t="s">
        <v>216</v>
      </c>
      <c r="AE42" s="59" t="s">
        <v>216</v>
      </c>
      <c r="AF42" s="59" t="s">
        <v>216</v>
      </c>
      <c r="AG42" s="59" t="s">
        <v>216</v>
      </c>
      <c r="AH42" s="59" t="s">
        <v>216</v>
      </c>
      <c r="AI42" s="59" t="s">
        <v>216</v>
      </c>
      <c r="AJ42" s="59" t="s">
        <v>216</v>
      </c>
      <c r="AK42" s="59">
        <v>78.420021000000006</v>
      </c>
      <c r="AL42" s="59" t="s">
        <v>216</v>
      </c>
      <c r="AM42" s="59"/>
      <c r="AN42" s="59" t="s">
        <v>216</v>
      </c>
      <c r="AO42" s="59" t="s">
        <v>216</v>
      </c>
      <c r="AP42" s="64" t="s">
        <v>216</v>
      </c>
      <c r="AQ42" s="59" t="s">
        <v>216</v>
      </c>
      <c r="AR42" s="59" t="s">
        <v>216</v>
      </c>
      <c r="AS42" s="59">
        <v>78.471817000000001</v>
      </c>
      <c r="AT42" s="59">
        <v>78.522330999999994</v>
      </c>
      <c r="AU42" s="59">
        <v>78.506912</v>
      </c>
      <c r="AV42" s="59" t="s">
        <v>216</v>
      </c>
      <c r="AW42" s="59">
        <v>78.445701999999997</v>
      </c>
      <c r="AX42" s="59" t="s">
        <v>216</v>
      </c>
      <c r="AY42" s="59" t="s">
        <v>216</v>
      </c>
      <c r="AZ42" s="59" t="s">
        <v>216</v>
      </c>
      <c r="BA42" s="59" t="s">
        <v>216</v>
      </c>
    </row>
    <row r="43" spans="1:53" x14ac:dyDescent="0.4">
      <c r="A43" s="57" t="s">
        <v>226</v>
      </c>
      <c r="B43" s="59" t="s">
        <v>216</v>
      </c>
      <c r="C43" s="59" t="s">
        <v>216</v>
      </c>
      <c r="D43" s="59" t="s">
        <v>216</v>
      </c>
      <c r="E43" s="59" t="s">
        <v>216</v>
      </c>
      <c r="F43" s="59" t="s">
        <v>216</v>
      </c>
      <c r="G43" s="59" t="s">
        <v>216</v>
      </c>
      <c r="H43" s="59" t="s">
        <v>216</v>
      </c>
      <c r="I43" s="59" t="s">
        <v>216</v>
      </c>
      <c r="J43" s="59" t="s">
        <v>216</v>
      </c>
      <c r="K43" s="59" t="s">
        <v>216</v>
      </c>
      <c r="L43" s="59" t="s">
        <v>216</v>
      </c>
      <c r="M43" s="59" t="s">
        <v>216</v>
      </c>
      <c r="N43" s="59" t="s">
        <v>216</v>
      </c>
      <c r="O43" s="59" t="s">
        <v>216</v>
      </c>
      <c r="P43" s="59" t="s">
        <v>216</v>
      </c>
      <c r="Q43" s="59" t="s">
        <v>216</v>
      </c>
      <c r="R43" s="59" t="s">
        <v>216</v>
      </c>
      <c r="S43" s="59" t="s">
        <v>216</v>
      </c>
      <c r="T43" s="59" t="s">
        <v>216</v>
      </c>
      <c r="U43" s="59" t="s">
        <v>216</v>
      </c>
      <c r="V43" s="59" t="s">
        <v>216</v>
      </c>
      <c r="W43" s="59" t="s">
        <v>216</v>
      </c>
      <c r="X43" s="59" t="s">
        <v>216</v>
      </c>
      <c r="Y43" s="59" t="s">
        <v>216</v>
      </c>
      <c r="Z43" s="59" t="s">
        <v>216</v>
      </c>
      <c r="AA43" s="59" t="s">
        <v>216</v>
      </c>
      <c r="AB43" s="59" t="s">
        <v>216</v>
      </c>
      <c r="AC43" s="59" t="s">
        <v>216</v>
      </c>
      <c r="AD43" s="59" t="s">
        <v>216</v>
      </c>
      <c r="AE43" s="59" t="s">
        <v>216</v>
      </c>
      <c r="AF43" s="59" t="s">
        <v>216</v>
      </c>
      <c r="AG43" s="59" t="s">
        <v>216</v>
      </c>
      <c r="AH43" s="59" t="s">
        <v>216</v>
      </c>
      <c r="AI43" s="59" t="s">
        <v>216</v>
      </c>
      <c r="AJ43" s="59">
        <v>81.144988999999995</v>
      </c>
      <c r="AK43" s="59" t="s">
        <v>216</v>
      </c>
      <c r="AL43" s="59" t="s">
        <v>216</v>
      </c>
      <c r="AM43" s="59" t="s">
        <v>216</v>
      </c>
      <c r="AN43" s="59"/>
      <c r="AO43" s="67">
        <v>99.991005000000001</v>
      </c>
      <c r="AP43" s="67">
        <v>99.990723000000003</v>
      </c>
      <c r="AQ43" s="59">
        <v>97.245864999999995</v>
      </c>
      <c r="AR43" s="59">
        <v>98.323120000000003</v>
      </c>
      <c r="AS43" s="59" t="s">
        <v>216</v>
      </c>
      <c r="AT43" s="59" t="s">
        <v>216</v>
      </c>
      <c r="AU43" s="59" t="s">
        <v>216</v>
      </c>
      <c r="AV43" s="59">
        <v>80.691070999999994</v>
      </c>
      <c r="AW43" s="59" t="s">
        <v>216</v>
      </c>
      <c r="AX43" s="59" t="s">
        <v>216</v>
      </c>
      <c r="AY43" s="59" t="s">
        <v>216</v>
      </c>
      <c r="AZ43" s="59" t="s">
        <v>216</v>
      </c>
      <c r="BA43" s="59" t="s">
        <v>216</v>
      </c>
    </row>
    <row r="44" spans="1:53" x14ac:dyDescent="0.4">
      <c r="A44" s="57" t="s">
        <v>227</v>
      </c>
      <c r="B44" s="59" t="s">
        <v>216</v>
      </c>
      <c r="C44" s="59" t="s">
        <v>216</v>
      </c>
      <c r="D44" s="59" t="s">
        <v>216</v>
      </c>
      <c r="E44" s="59" t="s">
        <v>216</v>
      </c>
      <c r="F44" s="59" t="s">
        <v>216</v>
      </c>
      <c r="G44" s="59" t="s">
        <v>216</v>
      </c>
      <c r="H44" s="59" t="s">
        <v>216</v>
      </c>
      <c r="I44" s="59" t="s">
        <v>216</v>
      </c>
      <c r="J44" s="59" t="s">
        <v>216</v>
      </c>
      <c r="K44" s="59" t="s">
        <v>216</v>
      </c>
      <c r="L44" s="59" t="s">
        <v>216</v>
      </c>
      <c r="M44" s="59" t="s">
        <v>216</v>
      </c>
      <c r="N44" s="59" t="s">
        <v>216</v>
      </c>
      <c r="O44" s="59" t="s">
        <v>216</v>
      </c>
      <c r="P44" s="59" t="s">
        <v>216</v>
      </c>
      <c r="Q44" s="59" t="s">
        <v>216</v>
      </c>
      <c r="R44" s="59" t="s">
        <v>216</v>
      </c>
      <c r="S44" s="59" t="s">
        <v>216</v>
      </c>
      <c r="T44" s="59" t="s">
        <v>216</v>
      </c>
      <c r="U44" s="59" t="s">
        <v>216</v>
      </c>
      <c r="V44" s="59" t="s">
        <v>216</v>
      </c>
      <c r="W44" s="59" t="s">
        <v>216</v>
      </c>
      <c r="X44" s="59" t="s">
        <v>216</v>
      </c>
      <c r="Y44" s="59" t="s">
        <v>216</v>
      </c>
      <c r="Z44" s="59" t="s">
        <v>216</v>
      </c>
      <c r="AA44" s="59" t="s">
        <v>216</v>
      </c>
      <c r="AB44" s="59" t="s">
        <v>216</v>
      </c>
      <c r="AC44" s="59" t="s">
        <v>216</v>
      </c>
      <c r="AD44" s="59" t="s">
        <v>216</v>
      </c>
      <c r="AE44" s="59" t="s">
        <v>216</v>
      </c>
      <c r="AF44" s="59" t="s">
        <v>216</v>
      </c>
      <c r="AG44" s="59" t="s">
        <v>216</v>
      </c>
      <c r="AH44" s="59" t="s">
        <v>216</v>
      </c>
      <c r="AI44" s="59" t="s">
        <v>216</v>
      </c>
      <c r="AJ44" s="59">
        <v>81.161179000000004</v>
      </c>
      <c r="AK44" s="59" t="s">
        <v>216</v>
      </c>
      <c r="AL44" s="59" t="s">
        <v>216</v>
      </c>
      <c r="AM44" s="59" t="s">
        <v>216</v>
      </c>
      <c r="AN44" s="67">
        <v>99.991005000000001</v>
      </c>
      <c r="AO44" s="59"/>
      <c r="AP44" s="67">
        <v>99.998894000000007</v>
      </c>
      <c r="AQ44" s="59">
        <v>97.273514000000006</v>
      </c>
      <c r="AR44" s="59">
        <v>98.317322000000004</v>
      </c>
      <c r="AS44" s="59" t="s">
        <v>216</v>
      </c>
      <c r="AT44" s="59" t="s">
        <v>216</v>
      </c>
      <c r="AU44" s="59" t="s">
        <v>216</v>
      </c>
      <c r="AV44" s="59">
        <v>80.663955999999999</v>
      </c>
      <c r="AW44" s="59" t="s">
        <v>216</v>
      </c>
      <c r="AX44" s="59" t="s">
        <v>216</v>
      </c>
      <c r="AY44" s="59" t="s">
        <v>216</v>
      </c>
      <c r="AZ44" s="59" t="s">
        <v>216</v>
      </c>
      <c r="BA44" s="59" t="s">
        <v>216</v>
      </c>
    </row>
    <row r="45" spans="1:53" s="63" customFormat="1" x14ac:dyDescent="0.4">
      <c r="A45" s="57" t="s">
        <v>228</v>
      </c>
      <c r="B45" s="64" t="s">
        <v>216</v>
      </c>
      <c r="C45" s="64" t="s">
        <v>216</v>
      </c>
      <c r="D45" s="64" t="s">
        <v>216</v>
      </c>
      <c r="E45" s="64" t="s">
        <v>216</v>
      </c>
      <c r="F45" s="64" t="s">
        <v>216</v>
      </c>
      <c r="G45" s="64" t="s">
        <v>216</v>
      </c>
      <c r="H45" s="64" t="s">
        <v>216</v>
      </c>
      <c r="I45" s="64" t="s">
        <v>216</v>
      </c>
      <c r="J45" s="64" t="s">
        <v>216</v>
      </c>
      <c r="K45" s="64" t="s">
        <v>216</v>
      </c>
      <c r="L45" s="64" t="s">
        <v>216</v>
      </c>
      <c r="M45" s="64" t="s">
        <v>216</v>
      </c>
      <c r="N45" s="64" t="s">
        <v>216</v>
      </c>
      <c r="O45" s="64" t="s">
        <v>216</v>
      </c>
      <c r="P45" s="64" t="s">
        <v>216</v>
      </c>
      <c r="Q45" s="64" t="s">
        <v>216</v>
      </c>
      <c r="R45" s="64" t="s">
        <v>216</v>
      </c>
      <c r="S45" s="64" t="s">
        <v>216</v>
      </c>
      <c r="T45" s="64" t="s">
        <v>216</v>
      </c>
      <c r="U45" s="64" t="s">
        <v>216</v>
      </c>
      <c r="V45" s="64" t="s">
        <v>216</v>
      </c>
      <c r="W45" s="64" t="s">
        <v>216</v>
      </c>
      <c r="X45" s="64" t="s">
        <v>216</v>
      </c>
      <c r="Y45" s="64" t="s">
        <v>216</v>
      </c>
      <c r="Z45" s="64" t="s">
        <v>216</v>
      </c>
      <c r="AA45" s="64" t="s">
        <v>216</v>
      </c>
      <c r="AB45" s="64" t="s">
        <v>216</v>
      </c>
      <c r="AC45" s="64" t="s">
        <v>216</v>
      </c>
      <c r="AD45" s="64" t="s">
        <v>216</v>
      </c>
      <c r="AE45" s="64" t="s">
        <v>216</v>
      </c>
      <c r="AF45" s="64" t="s">
        <v>216</v>
      </c>
      <c r="AG45" s="64" t="s">
        <v>216</v>
      </c>
      <c r="AH45" s="64" t="s">
        <v>216</v>
      </c>
      <c r="AI45" s="64" t="s">
        <v>216</v>
      </c>
      <c r="AJ45" s="64">
        <v>81.153450000000007</v>
      </c>
      <c r="AK45" s="64" t="s">
        <v>216</v>
      </c>
      <c r="AL45" s="64" t="s">
        <v>216</v>
      </c>
      <c r="AM45" s="64" t="s">
        <v>216</v>
      </c>
      <c r="AN45" s="67">
        <v>99.990723000000003</v>
      </c>
      <c r="AO45" s="67">
        <v>99.998894000000007</v>
      </c>
      <c r="AP45" s="64"/>
      <c r="AQ45" s="64">
        <v>97.273643000000007</v>
      </c>
      <c r="AR45" s="64">
        <v>98.316467000000003</v>
      </c>
      <c r="AS45" s="64" t="s">
        <v>216</v>
      </c>
      <c r="AT45" s="64" t="s">
        <v>216</v>
      </c>
      <c r="AU45" s="64" t="s">
        <v>216</v>
      </c>
      <c r="AV45" s="64">
        <v>80.664642000000001</v>
      </c>
      <c r="AW45" s="64" t="s">
        <v>216</v>
      </c>
      <c r="AX45" s="64" t="s">
        <v>216</v>
      </c>
      <c r="AY45" s="64" t="s">
        <v>216</v>
      </c>
      <c r="AZ45" s="64" t="s">
        <v>216</v>
      </c>
      <c r="BA45" s="64" t="s">
        <v>216</v>
      </c>
    </row>
    <row r="46" spans="1:53" x14ac:dyDescent="0.4">
      <c r="A46" s="57" t="s">
        <v>229</v>
      </c>
      <c r="B46" s="59" t="s">
        <v>216</v>
      </c>
      <c r="C46" s="59" t="s">
        <v>216</v>
      </c>
      <c r="D46" s="59" t="s">
        <v>216</v>
      </c>
      <c r="E46" s="59" t="s">
        <v>216</v>
      </c>
      <c r="F46" s="59" t="s">
        <v>216</v>
      </c>
      <c r="G46" s="59" t="s">
        <v>216</v>
      </c>
      <c r="H46" s="59" t="s">
        <v>216</v>
      </c>
      <c r="I46" s="59" t="s">
        <v>216</v>
      </c>
      <c r="J46" s="59" t="s">
        <v>216</v>
      </c>
      <c r="K46" s="59" t="s">
        <v>216</v>
      </c>
      <c r="L46" s="59" t="s">
        <v>216</v>
      </c>
      <c r="M46" s="59" t="s">
        <v>216</v>
      </c>
      <c r="N46" s="59" t="s">
        <v>216</v>
      </c>
      <c r="O46" s="59" t="s">
        <v>216</v>
      </c>
      <c r="P46" s="59" t="s">
        <v>216</v>
      </c>
      <c r="Q46" s="59" t="s">
        <v>216</v>
      </c>
      <c r="R46" s="59" t="s">
        <v>216</v>
      </c>
      <c r="S46" s="59" t="s">
        <v>216</v>
      </c>
      <c r="T46" s="59" t="s">
        <v>216</v>
      </c>
      <c r="U46" s="59" t="s">
        <v>216</v>
      </c>
      <c r="V46" s="59" t="s">
        <v>216</v>
      </c>
      <c r="W46" s="59" t="s">
        <v>216</v>
      </c>
      <c r="X46" s="59" t="s">
        <v>216</v>
      </c>
      <c r="Y46" s="59" t="s">
        <v>216</v>
      </c>
      <c r="Z46" s="59" t="s">
        <v>216</v>
      </c>
      <c r="AA46" s="59" t="s">
        <v>216</v>
      </c>
      <c r="AB46" s="59" t="s">
        <v>216</v>
      </c>
      <c r="AC46" s="59" t="s">
        <v>216</v>
      </c>
      <c r="AD46" s="59" t="s">
        <v>216</v>
      </c>
      <c r="AE46" s="59" t="s">
        <v>216</v>
      </c>
      <c r="AF46" s="59" t="s">
        <v>216</v>
      </c>
      <c r="AG46" s="59" t="s">
        <v>216</v>
      </c>
      <c r="AH46" s="59" t="s">
        <v>216</v>
      </c>
      <c r="AI46" s="59" t="s">
        <v>216</v>
      </c>
      <c r="AJ46" s="59">
        <v>80.782882999999998</v>
      </c>
      <c r="AK46" s="59" t="s">
        <v>216</v>
      </c>
      <c r="AL46" s="59" t="s">
        <v>216</v>
      </c>
      <c r="AM46" s="59" t="s">
        <v>216</v>
      </c>
      <c r="AN46" s="59">
        <v>97.245864999999995</v>
      </c>
      <c r="AO46" s="59">
        <v>97.273514000000006</v>
      </c>
      <c r="AP46" s="64">
        <v>97.273643000000007</v>
      </c>
      <c r="AQ46" s="59"/>
      <c r="AR46" s="59">
        <v>97.276154000000005</v>
      </c>
      <c r="AS46" s="59" t="s">
        <v>216</v>
      </c>
      <c r="AT46" s="59" t="s">
        <v>216</v>
      </c>
      <c r="AU46" s="59" t="s">
        <v>216</v>
      </c>
      <c r="AV46" s="59">
        <v>79.694229000000007</v>
      </c>
      <c r="AW46" s="59" t="s">
        <v>216</v>
      </c>
      <c r="AX46" s="59" t="s">
        <v>216</v>
      </c>
      <c r="AY46" s="59" t="s">
        <v>216</v>
      </c>
      <c r="AZ46" s="59" t="s">
        <v>216</v>
      </c>
      <c r="BA46" s="59" t="s">
        <v>216</v>
      </c>
    </row>
    <row r="47" spans="1:53" x14ac:dyDescent="0.4">
      <c r="A47" s="57" t="s">
        <v>230</v>
      </c>
      <c r="B47" s="59" t="s">
        <v>216</v>
      </c>
      <c r="C47" s="59" t="s">
        <v>216</v>
      </c>
      <c r="D47" s="59" t="s">
        <v>216</v>
      </c>
      <c r="E47" s="59" t="s">
        <v>216</v>
      </c>
      <c r="F47" s="59" t="s">
        <v>216</v>
      </c>
      <c r="G47" s="59" t="s">
        <v>216</v>
      </c>
      <c r="H47" s="59" t="s">
        <v>216</v>
      </c>
      <c r="I47" s="59" t="s">
        <v>216</v>
      </c>
      <c r="J47" s="59" t="s">
        <v>216</v>
      </c>
      <c r="K47" s="59" t="s">
        <v>216</v>
      </c>
      <c r="L47" s="59" t="s">
        <v>216</v>
      </c>
      <c r="M47" s="59" t="s">
        <v>216</v>
      </c>
      <c r="N47" s="59" t="s">
        <v>216</v>
      </c>
      <c r="O47" s="59" t="s">
        <v>216</v>
      </c>
      <c r="P47" s="59" t="s">
        <v>216</v>
      </c>
      <c r="Q47" s="59" t="s">
        <v>216</v>
      </c>
      <c r="R47" s="59" t="s">
        <v>216</v>
      </c>
      <c r="S47" s="59" t="s">
        <v>216</v>
      </c>
      <c r="T47" s="59" t="s">
        <v>216</v>
      </c>
      <c r="U47" s="59" t="s">
        <v>216</v>
      </c>
      <c r="V47" s="59" t="s">
        <v>216</v>
      </c>
      <c r="W47" s="59" t="s">
        <v>216</v>
      </c>
      <c r="X47" s="59" t="s">
        <v>216</v>
      </c>
      <c r="Y47" s="59" t="s">
        <v>216</v>
      </c>
      <c r="Z47" s="59" t="s">
        <v>216</v>
      </c>
      <c r="AA47" s="59" t="s">
        <v>216</v>
      </c>
      <c r="AB47" s="59" t="s">
        <v>216</v>
      </c>
      <c r="AC47" s="59" t="s">
        <v>216</v>
      </c>
      <c r="AD47" s="59" t="s">
        <v>216</v>
      </c>
      <c r="AE47" s="59" t="s">
        <v>216</v>
      </c>
      <c r="AF47" s="59" t="s">
        <v>216</v>
      </c>
      <c r="AG47" s="59" t="s">
        <v>216</v>
      </c>
      <c r="AH47" s="59" t="s">
        <v>216</v>
      </c>
      <c r="AI47" s="59" t="s">
        <v>216</v>
      </c>
      <c r="AJ47" s="59">
        <v>81.094498000000002</v>
      </c>
      <c r="AK47" s="59" t="s">
        <v>216</v>
      </c>
      <c r="AL47" s="59" t="s">
        <v>216</v>
      </c>
      <c r="AM47" s="59" t="s">
        <v>216</v>
      </c>
      <c r="AN47" s="59">
        <v>98.323120000000003</v>
      </c>
      <c r="AO47" s="59">
        <v>98.317322000000004</v>
      </c>
      <c r="AP47" s="64">
        <v>98.316467000000003</v>
      </c>
      <c r="AQ47" s="59">
        <v>97.276154000000005</v>
      </c>
      <c r="AR47" s="59"/>
      <c r="AS47" s="59" t="s">
        <v>216</v>
      </c>
      <c r="AT47" s="59" t="s">
        <v>216</v>
      </c>
      <c r="AU47" s="59" t="s">
        <v>216</v>
      </c>
      <c r="AV47" s="59">
        <v>80.103081000000003</v>
      </c>
      <c r="AW47" s="59" t="s">
        <v>216</v>
      </c>
      <c r="AX47" s="59" t="s">
        <v>216</v>
      </c>
      <c r="AY47" s="59" t="s">
        <v>216</v>
      </c>
      <c r="AZ47" s="59" t="s">
        <v>216</v>
      </c>
      <c r="BA47" s="59" t="s">
        <v>216</v>
      </c>
    </row>
    <row r="48" spans="1:53" x14ac:dyDescent="0.4">
      <c r="A48" s="57" t="s">
        <v>221</v>
      </c>
      <c r="B48" s="59" t="s">
        <v>216</v>
      </c>
      <c r="C48" s="59" t="s">
        <v>216</v>
      </c>
      <c r="D48" s="59" t="s">
        <v>216</v>
      </c>
      <c r="E48" s="59" t="s">
        <v>216</v>
      </c>
      <c r="F48" s="59" t="s">
        <v>216</v>
      </c>
      <c r="G48" s="59" t="s">
        <v>216</v>
      </c>
      <c r="H48" s="59" t="s">
        <v>216</v>
      </c>
      <c r="I48" s="59" t="s">
        <v>216</v>
      </c>
      <c r="J48" s="59" t="s">
        <v>216</v>
      </c>
      <c r="K48" s="59" t="s">
        <v>216</v>
      </c>
      <c r="L48" s="59" t="s">
        <v>216</v>
      </c>
      <c r="M48" s="59" t="s">
        <v>216</v>
      </c>
      <c r="N48" s="59" t="s">
        <v>216</v>
      </c>
      <c r="O48" s="59" t="s">
        <v>216</v>
      </c>
      <c r="P48" s="59" t="s">
        <v>216</v>
      </c>
      <c r="Q48" s="59" t="s">
        <v>216</v>
      </c>
      <c r="R48" s="59" t="s">
        <v>216</v>
      </c>
      <c r="S48" s="59" t="s">
        <v>216</v>
      </c>
      <c r="T48" s="59" t="s">
        <v>216</v>
      </c>
      <c r="U48" s="59" t="s">
        <v>216</v>
      </c>
      <c r="V48" s="59" t="s">
        <v>216</v>
      </c>
      <c r="W48" s="59" t="s">
        <v>216</v>
      </c>
      <c r="X48" s="59" t="s">
        <v>216</v>
      </c>
      <c r="Y48" s="59" t="s">
        <v>216</v>
      </c>
      <c r="Z48" s="59" t="s">
        <v>216</v>
      </c>
      <c r="AA48" s="59" t="s">
        <v>216</v>
      </c>
      <c r="AB48" s="59" t="s">
        <v>216</v>
      </c>
      <c r="AC48" s="59" t="s">
        <v>216</v>
      </c>
      <c r="AD48" s="59" t="s">
        <v>216</v>
      </c>
      <c r="AE48" s="59" t="s">
        <v>216</v>
      </c>
      <c r="AF48" s="59" t="s">
        <v>216</v>
      </c>
      <c r="AG48" s="59" t="s">
        <v>216</v>
      </c>
      <c r="AH48" s="59" t="s">
        <v>216</v>
      </c>
      <c r="AI48" s="59" t="s">
        <v>216</v>
      </c>
      <c r="AJ48" s="59" t="s">
        <v>216</v>
      </c>
      <c r="AK48" s="59">
        <v>99.980507000000003</v>
      </c>
      <c r="AL48" s="59" t="s">
        <v>216</v>
      </c>
      <c r="AM48" s="59">
        <v>78.471817000000001</v>
      </c>
      <c r="AN48" s="59" t="s">
        <v>216</v>
      </c>
      <c r="AO48" s="59" t="s">
        <v>216</v>
      </c>
      <c r="AP48" s="64" t="s">
        <v>216</v>
      </c>
      <c r="AQ48" s="59" t="s">
        <v>216</v>
      </c>
      <c r="AR48" s="59" t="s">
        <v>216</v>
      </c>
      <c r="AS48" s="59"/>
      <c r="AT48" s="67">
        <v>99.99324</v>
      </c>
      <c r="AU48" s="67">
        <v>99.995604999999998</v>
      </c>
      <c r="AV48" s="59" t="s">
        <v>216</v>
      </c>
      <c r="AW48" s="67">
        <v>99.989577999999995</v>
      </c>
      <c r="AX48" s="59" t="s">
        <v>216</v>
      </c>
      <c r="AY48" s="59" t="s">
        <v>216</v>
      </c>
      <c r="AZ48" s="59" t="s">
        <v>216</v>
      </c>
      <c r="BA48" s="59" t="s">
        <v>216</v>
      </c>
    </row>
    <row r="49" spans="1:53" x14ac:dyDescent="0.4">
      <c r="A49" s="57" t="s">
        <v>218</v>
      </c>
      <c r="B49" s="59" t="s">
        <v>216</v>
      </c>
      <c r="C49" s="59" t="s">
        <v>216</v>
      </c>
      <c r="D49" s="59" t="s">
        <v>216</v>
      </c>
      <c r="E49" s="59" t="s">
        <v>216</v>
      </c>
      <c r="F49" s="59" t="s">
        <v>216</v>
      </c>
      <c r="G49" s="59" t="s">
        <v>216</v>
      </c>
      <c r="H49" s="59" t="s">
        <v>216</v>
      </c>
      <c r="I49" s="59" t="s">
        <v>216</v>
      </c>
      <c r="J49" s="59" t="s">
        <v>216</v>
      </c>
      <c r="K49" s="59" t="s">
        <v>216</v>
      </c>
      <c r="L49" s="59" t="s">
        <v>216</v>
      </c>
      <c r="M49" s="59" t="s">
        <v>216</v>
      </c>
      <c r="N49" s="59" t="s">
        <v>216</v>
      </c>
      <c r="O49" s="59" t="s">
        <v>216</v>
      </c>
      <c r="P49" s="59" t="s">
        <v>216</v>
      </c>
      <c r="Q49" s="59" t="s">
        <v>216</v>
      </c>
      <c r="R49" s="59" t="s">
        <v>216</v>
      </c>
      <c r="S49" s="59" t="s">
        <v>216</v>
      </c>
      <c r="T49" s="59" t="s">
        <v>216</v>
      </c>
      <c r="U49" s="59" t="s">
        <v>216</v>
      </c>
      <c r="V49" s="59" t="s">
        <v>216</v>
      </c>
      <c r="W49" s="59" t="s">
        <v>216</v>
      </c>
      <c r="X49" s="59" t="s">
        <v>216</v>
      </c>
      <c r="Y49" s="59" t="s">
        <v>216</v>
      </c>
      <c r="Z49" s="59" t="s">
        <v>216</v>
      </c>
      <c r="AA49" s="59" t="s">
        <v>216</v>
      </c>
      <c r="AB49" s="59" t="s">
        <v>216</v>
      </c>
      <c r="AC49" s="59" t="s">
        <v>216</v>
      </c>
      <c r="AD49" s="59" t="s">
        <v>216</v>
      </c>
      <c r="AE49" s="59" t="s">
        <v>216</v>
      </c>
      <c r="AF49" s="59" t="s">
        <v>216</v>
      </c>
      <c r="AG49" s="59" t="s">
        <v>216</v>
      </c>
      <c r="AH49" s="59" t="s">
        <v>216</v>
      </c>
      <c r="AI49" s="59" t="s">
        <v>216</v>
      </c>
      <c r="AJ49" s="59" t="s">
        <v>216</v>
      </c>
      <c r="AK49" s="59">
        <v>99.975586000000007</v>
      </c>
      <c r="AL49" s="59" t="s">
        <v>216</v>
      </c>
      <c r="AM49" s="59">
        <v>78.522330999999994</v>
      </c>
      <c r="AN49" s="59" t="s">
        <v>216</v>
      </c>
      <c r="AO49" s="59" t="s">
        <v>216</v>
      </c>
      <c r="AP49" s="64" t="s">
        <v>216</v>
      </c>
      <c r="AQ49" s="59" t="s">
        <v>216</v>
      </c>
      <c r="AR49" s="59" t="s">
        <v>216</v>
      </c>
      <c r="AS49" s="67">
        <v>99.99324</v>
      </c>
      <c r="AT49" s="59"/>
      <c r="AU49" s="67">
        <v>99.995232000000001</v>
      </c>
      <c r="AV49" s="59" t="s">
        <v>216</v>
      </c>
      <c r="AW49" s="67">
        <v>99.987151999999995</v>
      </c>
      <c r="AX49" s="59" t="s">
        <v>216</v>
      </c>
      <c r="AY49" s="59" t="s">
        <v>216</v>
      </c>
      <c r="AZ49" s="59" t="s">
        <v>216</v>
      </c>
      <c r="BA49" s="59" t="s">
        <v>216</v>
      </c>
    </row>
    <row r="50" spans="1:53" x14ac:dyDescent="0.4">
      <c r="A50" s="57" t="s">
        <v>219</v>
      </c>
      <c r="B50" s="59" t="s">
        <v>216</v>
      </c>
      <c r="C50" s="59" t="s">
        <v>216</v>
      </c>
      <c r="D50" s="59" t="s">
        <v>216</v>
      </c>
      <c r="E50" s="59" t="s">
        <v>216</v>
      </c>
      <c r="F50" s="59" t="s">
        <v>216</v>
      </c>
      <c r="G50" s="59" t="s">
        <v>216</v>
      </c>
      <c r="H50" s="59" t="s">
        <v>216</v>
      </c>
      <c r="I50" s="59" t="s">
        <v>216</v>
      </c>
      <c r="J50" s="59" t="s">
        <v>216</v>
      </c>
      <c r="K50" s="59" t="s">
        <v>216</v>
      </c>
      <c r="L50" s="59" t="s">
        <v>216</v>
      </c>
      <c r="M50" s="59" t="s">
        <v>216</v>
      </c>
      <c r="N50" s="59" t="s">
        <v>216</v>
      </c>
      <c r="O50" s="59" t="s">
        <v>216</v>
      </c>
      <c r="P50" s="59" t="s">
        <v>216</v>
      </c>
      <c r="Q50" s="59" t="s">
        <v>216</v>
      </c>
      <c r="R50" s="59" t="s">
        <v>216</v>
      </c>
      <c r="S50" s="59" t="s">
        <v>216</v>
      </c>
      <c r="T50" s="59" t="s">
        <v>216</v>
      </c>
      <c r="U50" s="59" t="s">
        <v>216</v>
      </c>
      <c r="V50" s="59" t="s">
        <v>216</v>
      </c>
      <c r="W50" s="59" t="s">
        <v>216</v>
      </c>
      <c r="X50" s="59" t="s">
        <v>216</v>
      </c>
      <c r="Y50" s="59" t="s">
        <v>216</v>
      </c>
      <c r="Z50" s="59" t="s">
        <v>216</v>
      </c>
      <c r="AA50" s="59" t="s">
        <v>216</v>
      </c>
      <c r="AB50" s="59" t="s">
        <v>216</v>
      </c>
      <c r="AC50" s="59" t="s">
        <v>216</v>
      </c>
      <c r="AD50" s="59" t="s">
        <v>216</v>
      </c>
      <c r="AE50" s="59" t="s">
        <v>216</v>
      </c>
      <c r="AF50" s="59" t="s">
        <v>216</v>
      </c>
      <c r="AG50" s="59" t="s">
        <v>216</v>
      </c>
      <c r="AH50" s="59" t="s">
        <v>216</v>
      </c>
      <c r="AI50" s="59" t="s">
        <v>216</v>
      </c>
      <c r="AJ50" s="59" t="s">
        <v>216</v>
      </c>
      <c r="AK50" s="59">
        <v>99.977394000000004</v>
      </c>
      <c r="AL50" s="59" t="s">
        <v>216</v>
      </c>
      <c r="AM50" s="59">
        <v>78.506912</v>
      </c>
      <c r="AN50" s="59" t="s">
        <v>216</v>
      </c>
      <c r="AO50" s="59" t="s">
        <v>216</v>
      </c>
      <c r="AP50" s="64" t="s">
        <v>216</v>
      </c>
      <c r="AQ50" s="59" t="s">
        <v>216</v>
      </c>
      <c r="AR50" s="59" t="s">
        <v>216</v>
      </c>
      <c r="AS50" s="67">
        <v>99.995604999999998</v>
      </c>
      <c r="AT50" s="67">
        <v>99.995232000000001</v>
      </c>
      <c r="AU50" s="59"/>
      <c r="AV50" s="59" t="s">
        <v>216</v>
      </c>
      <c r="AW50" s="67">
        <v>99.989838000000006</v>
      </c>
      <c r="AX50" s="59" t="s">
        <v>216</v>
      </c>
      <c r="AY50" s="59" t="s">
        <v>216</v>
      </c>
      <c r="AZ50" s="59" t="s">
        <v>216</v>
      </c>
      <c r="BA50" s="59" t="s">
        <v>216</v>
      </c>
    </row>
    <row r="51" spans="1:53" x14ac:dyDescent="0.4">
      <c r="A51" s="57" t="s">
        <v>224</v>
      </c>
      <c r="B51" s="59" t="s">
        <v>216</v>
      </c>
      <c r="C51" s="59" t="s">
        <v>216</v>
      </c>
      <c r="D51" s="59" t="s">
        <v>216</v>
      </c>
      <c r="E51" s="59" t="s">
        <v>216</v>
      </c>
      <c r="F51" s="59" t="s">
        <v>216</v>
      </c>
      <c r="G51" s="59" t="s">
        <v>216</v>
      </c>
      <c r="H51" s="59" t="s">
        <v>216</v>
      </c>
      <c r="I51" s="59" t="s">
        <v>216</v>
      </c>
      <c r="J51" s="59" t="s">
        <v>216</v>
      </c>
      <c r="K51" s="59" t="s">
        <v>216</v>
      </c>
      <c r="L51" s="59" t="s">
        <v>216</v>
      </c>
      <c r="M51" s="59" t="s">
        <v>216</v>
      </c>
      <c r="N51" s="59" t="s">
        <v>216</v>
      </c>
      <c r="O51" s="59" t="s">
        <v>216</v>
      </c>
      <c r="P51" s="59" t="s">
        <v>216</v>
      </c>
      <c r="Q51" s="59" t="s">
        <v>216</v>
      </c>
      <c r="R51" s="59" t="s">
        <v>216</v>
      </c>
      <c r="S51" s="59" t="s">
        <v>216</v>
      </c>
      <c r="T51" s="59" t="s">
        <v>216</v>
      </c>
      <c r="U51" s="59" t="s">
        <v>216</v>
      </c>
      <c r="V51" s="59" t="s">
        <v>216</v>
      </c>
      <c r="W51" s="59" t="s">
        <v>216</v>
      </c>
      <c r="X51" s="59" t="s">
        <v>216</v>
      </c>
      <c r="Y51" s="59" t="s">
        <v>216</v>
      </c>
      <c r="Z51" s="59" t="s">
        <v>216</v>
      </c>
      <c r="AA51" s="59" t="s">
        <v>216</v>
      </c>
      <c r="AB51" s="59" t="s">
        <v>216</v>
      </c>
      <c r="AC51" s="59" t="s">
        <v>216</v>
      </c>
      <c r="AD51" s="59" t="s">
        <v>216</v>
      </c>
      <c r="AE51" s="59" t="s">
        <v>216</v>
      </c>
      <c r="AF51" s="59" t="s">
        <v>216</v>
      </c>
      <c r="AG51" s="59" t="s">
        <v>216</v>
      </c>
      <c r="AH51" s="59" t="s">
        <v>216</v>
      </c>
      <c r="AI51" s="59" t="s">
        <v>216</v>
      </c>
      <c r="AJ51" s="59">
        <v>79.773826999999997</v>
      </c>
      <c r="AK51" s="59" t="s">
        <v>216</v>
      </c>
      <c r="AL51" s="59" t="s">
        <v>216</v>
      </c>
      <c r="AM51" s="59" t="s">
        <v>216</v>
      </c>
      <c r="AN51" s="59">
        <v>80.691070999999994</v>
      </c>
      <c r="AO51" s="59">
        <v>80.663955999999999</v>
      </c>
      <c r="AP51" s="64">
        <v>80.664642000000001</v>
      </c>
      <c r="AQ51" s="59">
        <v>79.694229000000007</v>
      </c>
      <c r="AR51" s="59">
        <v>80.103081000000003</v>
      </c>
      <c r="AS51" s="59" t="s">
        <v>216</v>
      </c>
      <c r="AT51" s="59" t="s">
        <v>216</v>
      </c>
      <c r="AU51" s="59" t="s">
        <v>216</v>
      </c>
      <c r="AV51" s="59"/>
      <c r="AW51" s="59" t="s">
        <v>216</v>
      </c>
      <c r="AX51" s="59" t="s">
        <v>216</v>
      </c>
      <c r="AY51" s="59" t="s">
        <v>216</v>
      </c>
      <c r="AZ51" s="59" t="s">
        <v>216</v>
      </c>
      <c r="BA51" s="59" t="s">
        <v>216</v>
      </c>
    </row>
    <row r="52" spans="1:53" x14ac:dyDescent="0.4">
      <c r="A52" s="57" t="s">
        <v>220</v>
      </c>
      <c r="B52" s="59" t="s">
        <v>216</v>
      </c>
      <c r="C52" s="59" t="s">
        <v>216</v>
      </c>
      <c r="D52" s="59" t="s">
        <v>216</v>
      </c>
      <c r="E52" s="59" t="s">
        <v>216</v>
      </c>
      <c r="F52" s="59" t="s">
        <v>216</v>
      </c>
      <c r="G52" s="59" t="s">
        <v>216</v>
      </c>
      <c r="H52" s="59" t="s">
        <v>216</v>
      </c>
      <c r="I52" s="59" t="s">
        <v>216</v>
      </c>
      <c r="J52" s="59" t="s">
        <v>216</v>
      </c>
      <c r="K52" s="59" t="s">
        <v>216</v>
      </c>
      <c r="L52" s="59" t="s">
        <v>216</v>
      </c>
      <c r="M52" s="59" t="s">
        <v>216</v>
      </c>
      <c r="N52" s="59" t="s">
        <v>216</v>
      </c>
      <c r="O52" s="59" t="s">
        <v>216</v>
      </c>
      <c r="P52" s="59" t="s">
        <v>216</v>
      </c>
      <c r="Q52" s="59" t="s">
        <v>216</v>
      </c>
      <c r="R52" s="59" t="s">
        <v>216</v>
      </c>
      <c r="S52" s="59" t="s">
        <v>216</v>
      </c>
      <c r="T52" s="59" t="s">
        <v>216</v>
      </c>
      <c r="U52" s="59" t="s">
        <v>216</v>
      </c>
      <c r="V52" s="59" t="s">
        <v>216</v>
      </c>
      <c r="W52" s="59" t="s">
        <v>216</v>
      </c>
      <c r="X52" s="59" t="s">
        <v>216</v>
      </c>
      <c r="Y52" s="59" t="s">
        <v>216</v>
      </c>
      <c r="Z52" s="59" t="s">
        <v>216</v>
      </c>
      <c r="AA52" s="59" t="s">
        <v>216</v>
      </c>
      <c r="AB52" s="59" t="s">
        <v>216</v>
      </c>
      <c r="AC52" s="59" t="s">
        <v>216</v>
      </c>
      <c r="AD52" s="59" t="s">
        <v>216</v>
      </c>
      <c r="AE52" s="59" t="s">
        <v>216</v>
      </c>
      <c r="AF52" s="59" t="s">
        <v>216</v>
      </c>
      <c r="AG52" s="59" t="s">
        <v>216</v>
      </c>
      <c r="AH52" s="59" t="s">
        <v>216</v>
      </c>
      <c r="AI52" s="59" t="s">
        <v>216</v>
      </c>
      <c r="AJ52" s="59" t="s">
        <v>216</v>
      </c>
      <c r="AK52" s="59">
        <v>99.968718999999993</v>
      </c>
      <c r="AL52" s="59" t="s">
        <v>216</v>
      </c>
      <c r="AM52" s="59">
        <v>78.445701999999997</v>
      </c>
      <c r="AN52" s="59" t="s">
        <v>216</v>
      </c>
      <c r="AO52" s="59" t="s">
        <v>216</v>
      </c>
      <c r="AP52" s="64" t="s">
        <v>216</v>
      </c>
      <c r="AQ52" s="59" t="s">
        <v>216</v>
      </c>
      <c r="AR52" s="59" t="s">
        <v>216</v>
      </c>
      <c r="AS52" s="67">
        <v>99.989577999999995</v>
      </c>
      <c r="AT52" s="67">
        <v>99.987151999999995</v>
      </c>
      <c r="AU52" s="67">
        <v>99.989838000000006</v>
      </c>
      <c r="AV52" s="59" t="s">
        <v>216</v>
      </c>
      <c r="AW52" s="59"/>
      <c r="AX52" s="59" t="s">
        <v>216</v>
      </c>
      <c r="AY52" s="59" t="s">
        <v>216</v>
      </c>
      <c r="AZ52" s="59" t="s">
        <v>216</v>
      </c>
      <c r="BA52" s="59" t="s">
        <v>216</v>
      </c>
    </row>
    <row r="53" spans="1:53" x14ac:dyDescent="0.4">
      <c r="A53" s="57" t="s">
        <v>225</v>
      </c>
      <c r="B53" s="59" t="s">
        <v>216</v>
      </c>
      <c r="C53" s="59" t="s">
        <v>216</v>
      </c>
      <c r="D53" s="59" t="s">
        <v>216</v>
      </c>
      <c r="E53" s="59" t="s">
        <v>216</v>
      </c>
      <c r="F53" s="59" t="s">
        <v>216</v>
      </c>
      <c r="G53" s="59" t="s">
        <v>216</v>
      </c>
      <c r="H53" s="59" t="s">
        <v>216</v>
      </c>
      <c r="I53" s="59" t="s">
        <v>216</v>
      </c>
      <c r="J53" s="59" t="s">
        <v>216</v>
      </c>
      <c r="K53" s="59" t="s">
        <v>216</v>
      </c>
      <c r="L53" s="59" t="s">
        <v>216</v>
      </c>
      <c r="M53" s="59" t="s">
        <v>216</v>
      </c>
      <c r="N53" s="59" t="s">
        <v>216</v>
      </c>
      <c r="O53" s="59" t="s">
        <v>216</v>
      </c>
      <c r="P53" s="59" t="s">
        <v>216</v>
      </c>
      <c r="Q53" s="59" t="s">
        <v>216</v>
      </c>
      <c r="R53" s="59" t="s">
        <v>216</v>
      </c>
      <c r="S53" s="59" t="s">
        <v>216</v>
      </c>
      <c r="T53" s="59" t="s">
        <v>216</v>
      </c>
      <c r="U53" s="59" t="s">
        <v>216</v>
      </c>
      <c r="V53" s="59" t="s">
        <v>216</v>
      </c>
      <c r="W53" s="59" t="s">
        <v>216</v>
      </c>
      <c r="X53" s="59" t="s">
        <v>216</v>
      </c>
      <c r="Y53" s="59" t="s">
        <v>216</v>
      </c>
      <c r="Z53" s="59" t="s">
        <v>216</v>
      </c>
      <c r="AA53" s="59" t="s">
        <v>216</v>
      </c>
      <c r="AB53" s="59" t="s">
        <v>216</v>
      </c>
      <c r="AC53" s="59" t="s">
        <v>216</v>
      </c>
      <c r="AD53" s="59" t="s">
        <v>216</v>
      </c>
      <c r="AE53" s="59" t="s">
        <v>216</v>
      </c>
      <c r="AF53" s="59" t="s">
        <v>216</v>
      </c>
      <c r="AG53" s="59" t="s">
        <v>216</v>
      </c>
      <c r="AH53" s="59" t="s">
        <v>216</v>
      </c>
      <c r="AI53" s="59" t="s">
        <v>216</v>
      </c>
      <c r="AJ53" s="59" t="s">
        <v>216</v>
      </c>
      <c r="AK53" s="59" t="s">
        <v>216</v>
      </c>
      <c r="AL53" s="59" t="s">
        <v>216</v>
      </c>
      <c r="AM53" s="59" t="s">
        <v>216</v>
      </c>
      <c r="AN53" s="59" t="s">
        <v>216</v>
      </c>
      <c r="AO53" s="59" t="s">
        <v>216</v>
      </c>
      <c r="AP53" s="64" t="s">
        <v>216</v>
      </c>
      <c r="AQ53" s="59" t="s">
        <v>216</v>
      </c>
      <c r="AR53" s="59" t="s">
        <v>216</v>
      </c>
      <c r="AS53" s="59" t="s">
        <v>216</v>
      </c>
      <c r="AT53" s="59" t="s">
        <v>216</v>
      </c>
      <c r="AU53" s="59" t="s">
        <v>216</v>
      </c>
      <c r="AV53" s="59" t="s">
        <v>216</v>
      </c>
      <c r="AW53" s="59" t="s">
        <v>216</v>
      </c>
      <c r="AX53" s="59"/>
      <c r="AY53" s="59" t="s">
        <v>216</v>
      </c>
      <c r="AZ53" s="59" t="s">
        <v>216</v>
      </c>
      <c r="BA53" s="59" t="s">
        <v>216</v>
      </c>
    </row>
    <row r="54" spans="1:53" x14ac:dyDescent="0.4">
      <c r="A54" s="57" t="s">
        <v>232</v>
      </c>
      <c r="B54" s="59" t="s">
        <v>216</v>
      </c>
      <c r="C54" s="59" t="s">
        <v>216</v>
      </c>
      <c r="D54" s="59" t="s">
        <v>216</v>
      </c>
      <c r="E54" s="59" t="s">
        <v>216</v>
      </c>
      <c r="F54" s="59" t="s">
        <v>216</v>
      </c>
      <c r="G54" s="59" t="s">
        <v>216</v>
      </c>
      <c r="H54" s="59" t="s">
        <v>216</v>
      </c>
      <c r="I54" s="59" t="s">
        <v>216</v>
      </c>
      <c r="J54" s="59" t="s">
        <v>216</v>
      </c>
      <c r="K54" s="59" t="s">
        <v>216</v>
      </c>
      <c r="L54" s="59" t="s">
        <v>216</v>
      </c>
      <c r="M54" s="59" t="s">
        <v>216</v>
      </c>
      <c r="N54" s="59" t="s">
        <v>216</v>
      </c>
      <c r="O54" s="59" t="s">
        <v>216</v>
      </c>
      <c r="P54" s="59" t="s">
        <v>216</v>
      </c>
      <c r="Q54" s="59" t="s">
        <v>216</v>
      </c>
      <c r="R54" s="59" t="s">
        <v>216</v>
      </c>
      <c r="S54" s="59" t="s">
        <v>216</v>
      </c>
      <c r="T54" s="59" t="s">
        <v>216</v>
      </c>
      <c r="U54" s="59" t="s">
        <v>216</v>
      </c>
      <c r="V54" s="59" t="s">
        <v>216</v>
      </c>
      <c r="W54" s="59" t="s">
        <v>216</v>
      </c>
      <c r="X54" s="59" t="s">
        <v>216</v>
      </c>
      <c r="Y54" s="59" t="s">
        <v>216</v>
      </c>
      <c r="Z54" s="59" t="s">
        <v>216</v>
      </c>
      <c r="AA54" s="59" t="s">
        <v>216</v>
      </c>
      <c r="AB54" s="59" t="s">
        <v>216</v>
      </c>
      <c r="AC54" s="59" t="s">
        <v>216</v>
      </c>
      <c r="AD54" s="59" t="s">
        <v>216</v>
      </c>
      <c r="AE54" s="59" t="s">
        <v>216</v>
      </c>
      <c r="AF54" s="59" t="s">
        <v>216</v>
      </c>
      <c r="AG54" s="59" t="s">
        <v>216</v>
      </c>
      <c r="AH54" s="59" t="s">
        <v>216</v>
      </c>
      <c r="AI54" s="59" t="s">
        <v>216</v>
      </c>
      <c r="AJ54" s="59" t="s">
        <v>216</v>
      </c>
      <c r="AK54" s="59" t="s">
        <v>216</v>
      </c>
      <c r="AL54" s="59" t="s">
        <v>216</v>
      </c>
      <c r="AM54" s="59" t="s">
        <v>216</v>
      </c>
      <c r="AN54" s="59" t="s">
        <v>216</v>
      </c>
      <c r="AO54" s="59" t="s">
        <v>216</v>
      </c>
      <c r="AP54" s="64" t="s">
        <v>216</v>
      </c>
      <c r="AQ54" s="59" t="s">
        <v>216</v>
      </c>
      <c r="AR54" s="59" t="s">
        <v>216</v>
      </c>
      <c r="AS54" s="59" t="s">
        <v>216</v>
      </c>
      <c r="AT54" s="59" t="s">
        <v>216</v>
      </c>
      <c r="AU54" s="59" t="s">
        <v>216</v>
      </c>
      <c r="AV54" s="59" t="s">
        <v>216</v>
      </c>
      <c r="AW54" s="59" t="s">
        <v>216</v>
      </c>
      <c r="AX54" s="59" t="s">
        <v>216</v>
      </c>
      <c r="AY54" s="59"/>
      <c r="AZ54" s="59">
        <v>98.449370999999999</v>
      </c>
      <c r="BA54" s="59" t="s">
        <v>216</v>
      </c>
    </row>
    <row r="55" spans="1:53" x14ac:dyDescent="0.4">
      <c r="A55" s="57" t="s">
        <v>233</v>
      </c>
      <c r="B55" s="59" t="s">
        <v>216</v>
      </c>
      <c r="C55" s="59" t="s">
        <v>216</v>
      </c>
      <c r="D55" s="59" t="s">
        <v>216</v>
      </c>
      <c r="E55" s="59" t="s">
        <v>216</v>
      </c>
      <c r="F55" s="59" t="s">
        <v>216</v>
      </c>
      <c r="G55" s="59" t="s">
        <v>216</v>
      </c>
      <c r="H55" s="59" t="s">
        <v>216</v>
      </c>
      <c r="I55" s="59" t="s">
        <v>216</v>
      </c>
      <c r="J55" s="59" t="s">
        <v>216</v>
      </c>
      <c r="K55" s="59" t="s">
        <v>216</v>
      </c>
      <c r="L55" s="59" t="s">
        <v>216</v>
      </c>
      <c r="M55" s="59" t="s">
        <v>216</v>
      </c>
      <c r="N55" s="59" t="s">
        <v>216</v>
      </c>
      <c r="O55" s="59" t="s">
        <v>216</v>
      </c>
      <c r="P55" s="59" t="s">
        <v>216</v>
      </c>
      <c r="Q55" s="59" t="s">
        <v>216</v>
      </c>
      <c r="R55" s="59" t="s">
        <v>216</v>
      </c>
      <c r="S55" s="59" t="s">
        <v>216</v>
      </c>
      <c r="T55" s="59" t="s">
        <v>216</v>
      </c>
      <c r="U55" s="59" t="s">
        <v>216</v>
      </c>
      <c r="V55" s="59" t="s">
        <v>216</v>
      </c>
      <c r="W55" s="59" t="s">
        <v>216</v>
      </c>
      <c r="X55" s="59" t="s">
        <v>216</v>
      </c>
      <c r="Y55" s="59" t="s">
        <v>216</v>
      </c>
      <c r="Z55" s="59" t="s">
        <v>216</v>
      </c>
      <c r="AA55" s="59" t="s">
        <v>216</v>
      </c>
      <c r="AB55" s="59" t="s">
        <v>216</v>
      </c>
      <c r="AC55" s="59" t="s">
        <v>216</v>
      </c>
      <c r="AD55" s="59" t="s">
        <v>216</v>
      </c>
      <c r="AE55" s="59" t="s">
        <v>216</v>
      </c>
      <c r="AF55" s="59" t="s">
        <v>216</v>
      </c>
      <c r="AG55" s="59" t="s">
        <v>216</v>
      </c>
      <c r="AH55" s="59" t="s">
        <v>216</v>
      </c>
      <c r="AI55" s="59" t="s">
        <v>216</v>
      </c>
      <c r="AJ55" s="59" t="s">
        <v>216</v>
      </c>
      <c r="AK55" s="59" t="s">
        <v>216</v>
      </c>
      <c r="AL55" s="59" t="s">
        <v>216</v>
      </c>
      <c r="AM55" s="59" t="s">
        <v>216</v>
      </c>
      <c r="AN55" s="59" t="s">
        <v>216</v>
      </c>
      <c r="AO55" s="59" t="s">
        <v>216</v>
      </c>
      <c r="AP55" s="64" t="s">
        <v>216</v>
      </c>
      <c r="AQ55" s="59" t="s">
        <v>216</v>
      </c>
      <c r="AR55" s="59" t="s">
        <v>216</v>
      </c>
      <c r="AS55" s="59" t="s">
        <v>216</v>
      </c>
      <c r="AT55" s="59" t="s">
        <v>216</v>
      </c>
      <c r="AU55" s="59" t="s">
        <v>216</v>
      </c>
      <c r="AV55" s="59" t="s">
        <v>216</v>
      </c>
      <c r="AW55" s="59" t="s">
        <v>216</v>
      </c>
      <c r="AX55" s="59" t="s">
        <v>216</v>
      </c>
      <c r="AY55" s="59">
        <v>98.449370999999999</v>
      </c>
      <c r="AZ55" s="59"/>
      <c r="BA55" s="59" t="s">
        <v>216</v>
      </c>
    </row>
    <row r="56" spans="1:53" x14ac:dyDescent="0.4">
      <c r="A56" s="57" t="s">
        <v>234</v>
      </c>
      <c r="B56" s="59" t="s">
        <v>216</v>
      </c>
      <c r="C56" s="59" t="s">
        <v>216</v>
      </c>
      <c r="D56" s="59" t="s">
        <v>216</v>
      </c>
      <c r="E56" s="59" t="s">
        <v>216</v>
      </c>
      <c r="F56" s="59" t="s">
        <v>216</v>
      </c>
      <c r="G56" s="59" t="s">
        <v>216</v>
      </c>
      <c r="H56" s="59" t="s">
        <v>216</v>
      </c>
      <c r="I56" s="59" t="s">
        <v>216</v>
      </c>
      <c r="J56" s="59" t="s">
        <v>216</v>
      </c>
      <c r="K56" s="59" t="s">
        <v>216</v>
      </c>
      <c r="L56" s="59" t="s">
        <v>216</v>
      </c>
      <c r="M56" s="59" t="s">
        <v>216</v>
      </c>
      <c r="N56" s="59" t="s">
        <v>216</v>
      </c>
      <c r="O56" s="59" t="s">
        <v>216</v>
      </c>
      <c r="P56" s="59" t="s">
        <v>216</v>
      </c>
      <c r="Q56" s="59" t="s">
        <v>216</v>
      </c>
      <c r="R56" s="59" t="s">
        <v>216</v>
      </c>
      <c r="S56" s="59" t="s">
        <v>216</v>
      </c>
      <c r="T56" s="59" t="s">
        <v>216</v>
      </c>
      <c r="U56" s="59" t="s">
        <v>216</v>
      </c>
      <c r="V56" s="59" t="s">
        <v>216</v>
      </c>
      <c r="W56" s="59" t="s">
        <v>216</v>
      </c>
      <c r="X56" s="59" t="s">
        <v>216</v>
      </c>
      <c r="Y56" s="59" t="s">
        <v>216</v>
      </c>
      <c r="Z56" s="59" t="s">
        <v>216</v>
      </c>
      <c r="AA56" s="59" t="s">
        <v>216</v>
      </c>
      <c r="AB56" s="59" t="s">
        <v>216</v>
      </c>
      <c r="AC56" s="59" t="s">
        <v>216</v>
      </c>
      <c r="AD56" s="59" t="s">
        <v>216</v>
      </c>
      <c r="AE56" s="59" t="s">
        <v>216</v>
      </c>
      <c r="AF56" s="59" t="s">
        <v>216</v>
      </c>
      <c r="AG56" s="59" t="s">
        <v>216</v>
      </c>
      <c r="AH56" s="59" t="s">
        <v>216</v>
      </c>
      <c r="AI56" s="59" t="s">
        <v>216</v>
      </c>
      <c r="AJ56" s="59" t="s">
        <v>216</v>
      </c>
      <c r="AK56" s="59" t="s">
        <v>216</v>
      </c>
      <c r="AL56" s="59" t="s">
        <v>216</v>
      </c>
      <c r="AM56" s="59" t="s">
        <v>216</v>
      </c>
      <c r="AN56" s="59" t="s">
        <v>216</v>
      </c>
      <c r="AO56" s="59" t="s">
        <v>216</v>
      </c>
      <c r="AP56" s="64" t="s">
        <v>216</v>
      </c>
      <c r="AQ56" s="59" t="s">
        <v>216</v>
      </c>
      <c r="AR56" s="59" t="s">
        <v>216</v>
      </c>
      <c r="AS56" s="59" t="s">
        <v>216</v>
      </c>
      <c r="AT56" s="59" t="s">
        <v>216</v>
      </c>
      <c r="AU56" s="59" t="s">
        <v>216</v>
      </c>
      <c r="AV56" s="59" t="s">
        <v>216</v>
      </c>
      <c r="AW56" s="59" t="s">
        <v>216</v>
      </c>
      <c r="AX56" s="59" t="s">
        <v>216</v>
      </c>
      <c r="AY56" s="59" t="s">
        <v>216</v>
      </c>
      <c r="AZ56" s="59" t="s">
        <v>216</v>
      </c>
      <c r="BA56" s="59"/>
    </row>
    <row r="59" spans="1:53" x14ac:dyDescent="0.4">
      <c r="A59" s="58" t="s">
        <v>147</v>
      </c>
    </row>
  </sheetData>
  <mergeCells count="1">
    <mergeCell ref="A1:B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18DC-CCCF-4D10-9C8D-F10D2DC9EF63}">
  <dimension ref="A1:BA80"/>
  <sheetViews>
    <sheetView workbookViewId="0">
      <selection sqref="A1:BA1"/>
    </sheetView>
  </sheetViews>
  <sheetFormatPr defaultRowHeight="12.9" x14ac:dyDescent="0.35"/>
  <cols>
    <col min="1" max="1" width="9.23046875" style="16"/>
    <col min="2" max="35" width="2.921875" style="6" bestFit="1" customWidth="1"/>
    <col min="36" max="53" width="2.921875" style="16" bestFit="1" customWidth="1"/>
    <col min="54" max="16384" width="9.23046875" style="16"/>
  </cols>
  <sheetData>
    <row r="1" spans="1:53" x14ac:dyDescent="0.35">
      <c r="A1" s="39" t="s">
        <v>333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</row>
    <row r="2" spans="1:53" x14ac:dyDescent="0.3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</row>
    <row r="3" spans="1:53" ht="152.15" x14ac:dyDescent="0.35">
      <c r="B3" s="11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 t="s">
        <v>15</v>
      </c>
      <c r="K3" s="12" t="s">
        <v>16</v>
      </c>
      <c r="L3" s="12" t="s">
        <v>17</v>
      </c>
      <c r="M3" s="12" t="s">
        <v>18</v>
      </c>
      <c r="N3" s="12" t="s">
        <v>19</v>
      </c>
      <c r="O3" s="12" t="s">
        <v>20</v>
      </c>
      <c r="P3" s="12" t="s">
        <v>21</v>
      </c>
      <c r="Q3" s="12" t="s">
        <v>22</v>
      </c>
      <c r="R3" s="12" t="s">
        <v>23</v>
      </c>
      <c r="S3" s="12" t="s">
        <v>24</v>
      </c>
      <c r="T3" s="12" t="s">
        <v>25</v>
      </c>
      <c r="U3" s="12" t="s">
        <v>26</v>
      </c>
      <c r="V3" s="12" t="s">
        <v>27</v>
      </c>
      <c r="W3" s="12" t="s">
        <v>28</v>
      </c>
      <c r="X3" s="12" t="s">
        <v>29</v>
      </c>
      <c r="Y3" s="12" t="s">
        <v>30</v>
      </c>
      <c r="Z3" s="12" t="s">
        <v>31</v>
      </c>
      <c r="AA3" s="12" t="s">
        <v>32</v>
      </c>
      <c r="AB3" s="12" t="s">
        <v>33</v>
      </c>
      <c r="AC3" s="12" t="s">
        <v>5</v>
      </c>
      <c r="AD3" s="12" t="s">
        <v>4</v>
      </c>
      <c r="AE3" s="12" t="s">
        <v>34</v>
      </c>
      <c r="AF3" s="12" t="s">
        <v>3</v>
      </c>
      <c r="AG3" s="12" t="s">
        <v>2</v>
      </c>
      <c r="AH3" s="12" t="s">
        <v>1</v>
      </c>
      <c r="AI3" s="12" t="s">
        <v>0</v>
      </c>
      <c r="AJ3" s="12" t="s">
        <v>277</v>
      </c>
      <c r="AK3" s="12" t="s">
        <v>278</v>
      </c>
      <c r="AL3" s="12" t="s">
        <v>279</v>
      </c>
      <c r="AM3" s="12" t="s">
        <v>280</v>
      </c>
      <c r="AN3" s="12" t="s">
        <v>281</v>
      </c>
      <c r="AO3" s="12" t="s">
        <v>282</v>
      </c>
      <c r="AP3" s="12" t="s">
        <v>283</v>
      </c>
      <c r="AQ3" s="12" t="s">
        <v>284</v>
      </c>
      <c r="AR3" s="12" t="s">
        <v>285</v>
      </c>
      <c r="AS3" s="12" t="s">
        <v>286</v>
      </c>
      <c r="AT3" s="12" t="s">
        <v>287</v>
      </c>
      <c r="AU3" s="12" t="s">
        <v>288</v>
      </c>
      <c r="AV3" s="12" t="s">
        <v>289</v>
      </c>
      <c r="AW3" s="12" t="s">
        <v>290</v>
      </c>
      <c r="AX3" s="12" t="s">
        <v>291</v>
      </c>
      <c r="AY3" s="12" t="s">
        <v>292</v>
      </c>
      <c r="AZ3" s="12" t="s">
        <v>293</v>
      </c>
      <c r="BA3" s="13" t="s">
        <v>294</v>
      </c>
    </row>
    <row r="4" spans="1:53" x14ac:dyDescent="0.35">
      <c r="A4" s="33" t="s">
        <v>35</v>
      </c>
      <c r="B4" s="6">
        <v>17</v>
      </c>
      <c r="C4" s="6">
        <v>18</v>
      </c>
      <c r="D4" s="6">
        <v>18</v>
      </c>
      <c r="E4" s="6">
        <v>20</v>
      </c>
      <c r="F4" s="6">
        <v>30</v>
      </c>
      <c r="G4" s="6">
        <v>28</v>
      </c>
      <c r="H4" s="6">
        <v>30</v>
      </c>
      <c r="I4" s="6">
        <v>24</v>
      </c>
      <c r="J4" s="6">
        <v>23</v>
      </c>
      <c r="K4" s="6">
        <v>25</v>
      </c>
      <c r="L4" s="6">
        <v>28</v>
      </c>
      <c r="M4" s="6">
        <v>27</v>
      </c>
      <c r="N4" s="6">
        <v>28</v>
      </c>
      <c r="O4" s="6">
        <v>27</v>
      </c>
      <c r="P4" s="6">
        <v>28</v>
      </c>
      <c r="Q4" s="6">
        <v>27</v>
      </c>
      <c r="R4" s="6">
        <v>27</v>
      </c>
      <c r="S4" s="6">
        <v>29</v>
      </c>
      <c r="T4" s="6">
        <v>27</v>
      </c>
      <c r="U4" s="6">
        <v>29</v>
      </c>
      <c r="V4" s="6">
        <v>30</v>
      </c>
      <c r="W4" s="6">
        <v>28</v>
      </c>
      <c r="X4" s="6">
        <v>27</v>
      </c>
      <c r="Y4" s="6">
        <v>23</v>
      </c>
      <c r="Z4" s="6">
        <v>25</v>
      </c>
      <c r="AA4" s="6">
        <v>21</v>
      </c>
      <c r="AB4" s="6">
        <v>23</v>
      </c>
      <c r="AC4" s="6">
        <v>24</v>
      </c>
      <c r="AD4" s="6">
        <v>24</v>
      </c>
      <c r="AE4" s="6">
        <v>26</v>
      </c>
      <c r="AF4" s="6">
        <v>26</v>
      </c>
      <c r="AG4" s="6">
        <v>26</v>
      </c>
      <c r="AH4" s="6">
        <v>26</v>
      </c>
      <c r="AI4" s="6">
        <v>22</v>
      </c>
      <c r="AJ4" s="6">
        <v>9</v>
      </c>
      <c r="AK4" s="6">
        <v>3</v>
      </c>
      <c r="AL4" s="6">
        <v>9</v>
      </c>
      <c r="AM4" s="6">
        <v>3</v>
      </c>
      <c r="AN4" s="6">
        <v>3</v>
      </c>
      <c r="AO4" s="6">
        <v>6</v>
      </c>
      <c r="AP4" s="6">
        <v>5</v>
      </c>
      <c r="AQ4" s="6">
        <v>5</v>
      </c>
      <c r="AR4" s="6">
        <v>1</v>
      </c>
      <c r="AS4" s="6">
        <v>6</v>
      </c>
      <c r="AT4" s="6">
        <v>6</v>
      </c>
      <c r="AU4" s="6">
        <v>6</v>
      </c>
      <c r="AV4" s="6">
        <v>7</v>
      </c>
      <c r="AW4" s="6">
        <v>7</v>
      </c>
      <c r="AX4" s="6">
        <v>6</v>
      </c>
      <c r="AY4" s="6">
        <v>5</v>
      </c>
      <c r="AZ4" s="6">
        <v>1</v>
      </c>
      <c r="BA4" s="71">
        <v>6</v>
      </c>
    </row>
    <row r="5" spans="1:53" x14ac:dyDescent="0.35">
      <c r="A5" s="33" t="s">
        <v>36</v>
      </c>
      <c r="B5" s="6">
        <v>6</v>
      </c>
      <c r="C5" s="6">
        <v>6</v>
      </c>
      <c r="D5" s="6">
        <v>5</v>
      </c>
      <c r="E5" s="6">
        <v>5</v>
      </c>
      <c r="F5" s="6">
        <v>5</v>
      </c>
      <c r="G5" s="6">
        <v>4</v>
      </c>
      <c r="H5" s="6">
        <v>5</v>
      </c>
      <c r="I5" s="6">
        <v>6</v>
      </c>
      <c r="J5" s="6">
        <v>5</v>
      </c>
      <c r="K5" s="6">
        <v>4</v>
      </c>
      <c r="L5" s="6">
        <v>6</v>
      </c>
      <c r="M5" s="6">
        <v>6</v>
      </c>
      <c r="N5" s="6">
        <v>6</v>
      </c>
      <c r="O5" s="6">
        <v>6</v>
      </c>
      <c r="P5" s="6">
        <v>6</v>
      </c>
      <c r="Q5" s="6">
        <v>6</v>
      </c>
      <c r="R5" s="6">
        <v>6</v>
      </c>
      <c r="S5" s="6">
        <v>8</v>
      </c>
      <c r="T5" s="6">
        <v>7</v>
      </c>
      <c r="U5" s="6">
        <v>6</v>
      </c>
      <c r="V5" s="6">
        <v>6</v>
      </c>
      <c r="W5" s="6">
        <v>6</v>
      </c>
      <c r="X5" s="6">
        <v>6</v>
      </c>
      <c r="Y5" s="6">
        <v>10</v>
      </c>
      <c r="Z5" s="6">
        <v>15</v>
      </c>
      <c r="AA5" s="6">
        <v>19</v>
      </c>
      <c r="AB5" s="6">
        <v>21</v>
      </c>
      <c r="AC5" s="6">
        <v>16</v>
      </c>
      <c r="AD5" s="6">
        <v>21</v>
      </c>
      <c r="AE5" s="6">
        <v>13</v>
      </c>
      <c r="AF5" s="6">
        <v>15</v>
      </c>
      <c r="AG5" s="6">
        <v>14</v>
      </c>
      <c r="AH5" s="6">
        <v>10</v>
      </c>
      <c r="AI5" s="6">
        <v>18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1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1</v>
      </c>
      <c r="AW5" s="6">
        <v>0</v>
      </c>
      <c r="AX5" s="6">
        <v>0</v>
      </c>
      <c r="AY5" s="6">
        <v>0</v>
      </c>
      <c r="AZ5" s="6">
        <v>0</v>
      </c>
      <c r="BA5" s="71">
        <v>0</v>
      </c>
    </row>
    <row r="6" spans="1:53" x14ac:dyDescent="0.35">
      <c r="A6" s="17" t="s">
        <v>37</v>
      </c>
      <c r="B6" s="6">
        <v>4</v>
      </c>
      <c r="C6" s="6">
        <v>4</v>
      </c>
      <c r="D6" s="6">
        <v>4</v>
      </c>
      <c r="E6" s="6">
        <v>4</v>
      </c>
      <c r="F6" s="6">
        <v>9</v>
      </c>
      <c r="G6" s="6">
        <v>6</v>
      </c>
      <c r="H6" s="6">
        <v>9</v>
      </c>
      <c r="I6" s="6">
        <v>8</v>
      </c>
      <c r="J6" s="6">
        <v>8</v>
      </c>
      <c r="K6" s="6">
        <v>7</v>
      </c>
      <c r="L6" s="6">
        <v>4</v>
      </c>
      <c r="M6" s="6">
        <v>4</v>
      </c>
      <c r="N6" s="6">
        <v>4</v>
      </c>
      <c r="O6" s="6">
        <v>4</v>
      </c>
      <c r="P6" s="6">
        <v>4</v>
      </c>
      <c r="Q6" s="6">
        <v>4</v>
      </c>
      <c r="R6" s="6">
        <v>4</v>
      </c>
      <c r="S6" s="6">
        <v>4</v>
      </c>
      <c r="T6" s="6">
        <v>3</v>
      </c>
      <c r="U6" s="6">
        <v>4</v>
      </c>
      <c r="V6" s="6">
        <v>4</v>
      </c>
      <c r="W6" s="6">
        <v>4</v>
      </c>
      <c r="X6" s="6">
        <v>4</v>
      </c>
      <c r="Y6" s="6">
        <v>7</v>
      </c>
      <c r="Z6" s="6">
        <v>7</v>
      </c>
      <c r="AA6" s="6">
        <v>6</v>
      </c>
      <c r="AB6" s="6">
        <v>7</v>
      </c>
      <c r="AC6" s="6">
        <v>5</v>
      </c>
      <c r="AD6" s="6">
        <v>7</v>
      </c>
      <c r="AE6" s="6">
        <v>5</v>
      </c>
      <c r="AF6" s="6">
        <v>5</v>
      </c>
      <c r="AG6" s="6">
        <v>7</v>
      </c>
      <c r="AH6" s="6">
        <v>7</v>
      </c>
      <c r="AI6" s="6">
        <v>8</v>
      </c>
      <c r="AJ6" s="6">
        <v>2</v>
      </c>
      <c r="AK6" s="6">
        <v>2</v>
      </c>
      <c r="AL6" s="6">
        <v>2</v>
      </c>
      <c r="AM6" s="6">
        <v>2</v>
      </c>
      <c r="AN6" s="6">
        <v>2</v>
      </c>
      <c r="AO6" s="6">
        <v>0</v>
      </c>
      <c r="AP6" s="6">
        <v>0</v>
      </c>
      <c r="AQ6" s="6">
        <v>0</v>
      </c>
      <c r="AR6" s="6">
        <v>1</v>
      </c>
      <c r="AS6" s="6">
        <v>0</v>
      </c>
      <c r="AT6" s="6">
        <v>0</v>
      </c>
      <c r="AU6" s="6">
        <v>0</v>
      </c>
      <c r="AV6" s="6">
        <v>0</v>
      </c>
      <c r="AW6" s="6">
        <v>0</v>
      </c>
      <c r="AX6" s="6">
        <v>0</v>
      </c>
      <c r="AY6" s="6">
        <v>0</v>
      </c>
      <c r="AZ6" s="6">
        <v>0</v>
      </c>
      <c r="BA6" s="71">
        <v>1</v>
      </c>
    </row>
    <row r="7" spans="1:53" x14ac:dyDescent="0.35">
      <c r="A7" s="17" t="s">
        <v>38</v>
      </c>
      <c r="B7" s="6">
        <v>6</v>
      </c>
      <c r="C7" s="6">
        <v>6</v>
      </c>
      <c r="D7" s="6">
        <v>7</v>
      </c>
      <c r="E7" s="6">
        <v>6</v>
      </c>
      <c r="F7" s="6">
        <v>5</v>
      </c>
      <c r="G7" s="6">
        <v>5</v>
      </c>
      <c r="H7" s="6">
        <v>5</v>
      </c>
      <c r="I7" s="6">
        <v>6</v>
      </c>
      <c r="J7" s="6">
        <v>8</v>
      </c>
      <c r="K7" s="6">
        <v>7</v>
      </c>
      <c r="L7" s="6">
        <v>4</v>
      </c>
      <c r="M7" s="6">
        <v>4</v>
      </c>
      <c r="N7" s="6">
        <v>4</v>
      </c>
      <c r="O7" s="6">
        <v>4</v>
      </c>
      <c r="P7" s="6">
        <v>4</v>
      </c>
      <c r="Q7" s="6">
        <v>4</v>
      </c>
      <c r="R7" s="6">
        <v>4</v>
      </c>
      <c r="S7" s="6">
        <v>4</v>
      </c>
      <c r="T7" s="6">
        <v>4</v>
      </c>
      <c r="U7" s="6">
        <v>4</v>
      </c>
      <c r="V7" s="6">
        <v>4</v>
      </c>
      <c r="W7" s="6">
        <v>4</v>
      </c>
      <c r="X7" s="6">
        <v>4</v>
      </c>
      <c r="Y7" s="6">
        <v>5</v>
      </c>
      <c r="Z7" s="6">
        <v>8</v>
      </c>
      <c r="AA7" s="6">
        <v>7</v>
      </c>
      <c r="AB7" s="6">
        <v>5</v>
      </c>
      <c r="AC7" s="6">
        <v>10</v>
      </c>
      <c r="AD7" s="6">
        <v>6</v>
      </c>
      <c r="AE7" s="6">
        <v>5</v>
      </c>
      <c r="AF7" s="6">
        <v>6</v>
      </c>
      <c r="AG7" s="6">
        <v>5</v>
      </c>
      <c r="AH7" s="6">
        <v>8</v>
      </c>
      <c r="AI7" s="6">
        <v>5</v>
      </c>
      <c r="AJ7" s="6">
        <v>1</v>
      </c>
      <c r="AK7" s="6">
        <v>1</v>
      </c>
      <c r="AL7" s="6">
        <v>1</v>
      </c>
      <c r="AM7" s="6">
        <v>1</v>
      </c>
      <c r="AN7" s="6">
        <v>1</v>
      </c>
      <c r="AO7" s="6">
        <v>2</v>
      </c>
      <c r="AP7" s="6">
        <v>1</v>
      </c>
      <c r="AQ7" s="6">
        <v>0</v>
      </c>
      <c r="AR7" s="6">
        <v>0</v>
      </c>
      <c r="AS7" s="6">
        <v>2</v>
      </c>
      <c r="AT7" s="6">
        <v>2</v>
      </c>
      <c r="AU7" s="6">
        <v>2</v>
      </c>
      <c r="AV7" s="6">
        <v>1</v>
      </c>
      <c r="AW7" s="6">
        <v>1</v>
      </c>
      <c r="AX7" s="6">
        <v>1</v>
      </c>
      <c r="AY7" s="6">
        <v>1</v>
      </c>
      <c r="AZ7" s="6">
        <v>1</v>
      </c>
      <c r="BA7" s="71">
        <v>0</v>
      </c>
    </row>
    <row r="8" spans="1:53" x14ac:dyDescent="0.35">
      <c r="A8" s="17" t="s">
        <v>39</v>
      </c>
      <c r="B8" s="6">
        <v>7</v>
      </c>
      <c r="C8" s="6">
        <v>7</v>
      </c>
      <c r="D8" s="6">
        <v>6</v>
      </c>
      <c r="E8" s="6">
        <v>7</v>
      </c>
      <c r="F8" s="6">
        <v>2</v>
      </c>
      <c r="G8" s="6">
        <v>3</v>
      </c>
      <c r="H8" s="6">
        <v>3</v>
      </c>
      <c r="I8" s="6">
        <v>4</v>
      </c>
      <c r="J8" s="6">
        <v>2</v>
      </c>
      <c r="K8" s="6">
        <v>4</v>
      </c>
      <c r="L8" s="6">
        <v>3</v>
      </c>
      <c r="M8" s="6">
        <v>3</v>
      </c>
      <c r="N8" s="6">
        <v>3</v>
      </c>
      <c r="O8" s="6">
        <v>3</v>
      </c>
      <c r="P8" s="6">
        <v>3</v>
      </c>
      <c r="Q8" s="6">
        <v>3</v>
      </c>
      <c r="R8" s="6">
        <v>3</v>
      </c>
      <c r="S8" s="6">
        <v>3</v>
      </c>
      <c r="T8" s="6">
        <v>3</v>
      </c>
      <c r="U8" s="6">
        <v>3</v>
      </c>
      <c r="V8" s="6">
        <v>3</v>
      </c>
      <c r="W8" s="6">
        <v>3</v>
      </c>
      <c r="X8" s="6">
        <v>3</v>
      </c>
      <c r="Y8" s="6">
        <v>5</v>
      </c>
      <c r="Z8" s="6">
        <v>7</v>
      </c>
      <c r="AA8" s="6">
        <v>7</v>
      </c>
      <c r="AB8" s="6">
        <v>7</v>
      </c>
      <c r="AC8" s="6">
        <v>5</v>
      </c>
      <c r="AD8" s="6">
        <v>6</v>
      </c>
      <c r="AE8" s="6">
        <v>7</v>
      </c>
      <c r="AF8" s="6">
        <v>5</v>
      </c>
      <c r="AG8" s="6">
        <v>8</v>
      </c>
      <c r="AH8" s="6">
        <v>6</v>
      </c>
      <c r="AI8" s="6">
        <v>6</v>
      </c>
      <c r="AJ8" s="6">
        <v>8</v>
      </c>
      <c r="AK8" s="6">
        <v>7</v>
      </c>
      <c r="AL8" s="6">
        <v>8</v>
      </c>
      <c r="AM8" s="6">
        <v>7</v>
      </c>
      <c r="AN8" s="6">
        <v>7</v>
      </c>
      <c r="AO8" s="6">
        <v>9</v>
      </c>
      <c r="AP8" s="6">
        <v>7</v>
      </c>
      <c r="AQ8" s="6">
        <v>5</v>
      </c>
      <c r="AR8" s="6">
        <v>0</v>
      </c>
      <c r="AS8" s="6">
        <v>4</v>
      </c>
      <c r="AT8" s="6">
        <v>4</v>
      </c>
      <c r="AU8" s="6">
        <v>4</v>
      </c>
      <c r="AV8" s="6">
        <v>6</v>
      </c>
      <c r="AW8" s="6">
        <v>6</v>
      </c>
      <c r="AX8" s="6">
        <v>0</v>
      </c>
      <c r="AY8" s="6">
        <v>0</v>
      </c>
      <c r="AZ8" s="6">
        <v>2</v>
      </c>
      <c r="BA8" s="71">
        <v>1</v>
      </c>
    </row>
    <row r="9" spans="1:53" x14ac:dyDescent="0.35">
      <c r="A9" s="17" t="s">
        <v>40</v>
      </c>
      <c r="B9" s="6">
        <v>4</v>
      </c>
      <c r="C9" s="6">
        <v>4</v>
      </c>
      <c r="D9" s="6">
        <v>4</v>
      </c>
      <c r="E9" s="6">
        <v>4</v>
      </c>
      <c r="F9" s="6">
        <v>4</v>
      </c>
      <c r="G9" s="6">
        <v>4</v>
      </c>
      <c r="H9" s="6">
        <v>4</v>
      </c>
      <c r="I9" s="6">
        <v>5</v>
      </c>
      <c r="J9" s="6">
        <v>5</v>
      </c>
      <c r="K9" s="6">
        <v>5</v>
      </c>
      <c r="L9" s="6">
        <v>4</v>
      </c>
      <c r="M9" s="6">
        <v>4</v>
      </c>
      <c r="N9" s="6">
        <v>4</v>
      </c>
      <c r="O9" s="6">
        <v>4</v>
      </c>
      <c r="P9" s="6">
        <v>4</v>
      </c>
      <c r="Q9" s="6">
        <v>4</v>
      </c>
      <c r="R9" s="6">
        <v>4</v>
      </c>
      <c r="S9" s="6">
        <v>4</v>
      </c>
      <c r="T9" s="6">
        <v>4</v>
      </c>
      <c r="U9" s="6">
        <v>4</v>
      </c>
      <c r="V9" s="6">
        <v>4</v>
      </c>
      <c r="W9" s="6">
        <v>5</v>
      </c>
      <c r="X9" s="6">
        <v>4</v>
      </c>
      <c r="Y9" s="6">
        <v>4</v>
      </c>
      <c r="Z9" s="6">
        <v>4</v>
      </c>
      <c r="AA9" s="6">
        <v>7</v>
      </c>
      <c r="AB9" s="6">
        <v>4</v>
      </c>
      <c r="AC9" s="6">
        <v>6</v>
      </c>
      <c r="AD9" s="6">
        <v>4</v>
      </c>
      <c r="AE9" s="6">
        <v>5</v>
      </c>
      <c r="AF9" s="6">
        <v>4</v>
      </c>
      <c r="AG9" s="6">
        <v>6</v>
      </c>
      <c r="AH9" s="6">
        <v>4</v>
      </c>
      <c r="AI9" s="6">
        <v>6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1</v>
      </c>
      <c r="AR9" s="6">
        <v>1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2</v>
      </c>
      <c r="AZ9" s="6">
        <v>2</v>
      </c>
      <c r="BA9" s="71">
        <v>3</v>
      </c>
    </row>
    <row r="10" spans="1:53" x14ac:dyDescent="0.35">
      <c r="A10" s="17" t="s">
        <v>41</v>
      </c>
      <c r="B10" s="6">
        <v>1</v>
      </c>
      <c r="C10" s="6">
        <v>1</v>
      </c>
      <c r="D10" s="6">
        <v>1</v>
      </c>
      <c r="E10" s="6">
        <v>1</v>
      </c>
      <c r="F10" s="6">
        <v>7</v>
      </c>
      <c r="G10" s="6">
        <v>7</v>
      </c>
      <c r="H10" s="6">
        <v>7</v>
      </c>
      <c r="I10" s="6">
        <v>4</v>
      </c>
      <c r="J10" s="6">
        <v>3</v>
      </c>
      <c r="K10" s="6">
        <v>5</v>
      </c>
      <c r="L10" s="6">
        <v>3</v>
      </c>
      <c r="M10" s="6">
        <v>3</v>
      </c>
      <c r="N10" s="6">
        <v>3</v>
      </c>
      <c r="O10" s="6">
        <v>3</v>
      </c>
      <c r="P10" s="6">
        <v>3</v>
      </c>
      <c r="Q10" s="6">
        <v>3</v>
      </c>
      <c r="R10" s="6">
        <v>3</v>
      </c>
      <c r="S10" s="6">
        <v>3</v>
      </c>
      <c r="T10" s="6">
        <v>2</v>
      </c>
      <c r="U10" s="6">
        <v>3</v>
      </c>
      <c r="V10" s="6">
        <v>3</v>
      </c>
      <c r="W10" s="6">
        <v>3</v>
      </c>
      <c r="X10" s="6">
        <v>3</v>
      </c>
      <c r="Y10" s="6">
        <v>5</v>
      </c>
      <c r="Z10" s="6">
        <v>5</v>
      </c>
      <c r="AA10" s="6">
        <v>5</v>
      </c>
      <c r="AB10" s="6">
        <v>5</v>
      </c>
      <c r="AC10" s="6">
        <v>4</v>
      </c>
      <c r="AD10" s="6">
        <v>4</v>
      </c>
      <c r="AE10" s="6">
        <v>6</v>
      </c>
      <c r="AF10" s="6">
        <v>6</v>
      </c>
      <c r="AG10" s="6">
        <v>5</v>
      </c>
      <c r="AH10" s="6">
        <v>8</v>
      </c>
      <c r="AI10" s="6">
        <v>7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2</v>
      </c>
      <c r="AP10" s="6">
        <v>1</v>
      </c>
      <c r="AQ10" s="6">
        <v>2</v>
      </c>
      <c r="AR10" s="6">
        <v>0</v>
      </c>
      <c r="AS10" s="6">
        <v>2</v>
      </c>
      <c r="AT10" s="6">
        <v>2</v>
      </c>
      <c r="AU10" s="6">
        <v>2</v>
      </c>
      <c r="AV10" s="6">
        <v>1</v>
      </c>
      <c r="AW10" s="6">
        <v>1</v>
      </c>
      <c r="AX10" s="6">
        <v>0</v>
      </c>
      <c r="AY10" s="6">
        <v>0</v>
      </c>
      <c r="AZ10" s="6">
        <v>0</v>
      </c>
      <c r="BA10" s="71">
        <v>1</v>
      </c>
    </row>
    <row r="11" spans="1:53" x14ac:dyDescent="0.35">
      <c r="A11" s="17" t="s">
        <v>42</v>
      </c>
      <c r="B11" s="6">
        <v>4</v>
      </c>
      <c r="C11" s="6">
        <v>5</v>
      </c>
      <c r="D11" s="6">
        <v>5</v>
      </c>
      <c r="E11" s="6">
        <v>5</v>
      </c>
      <c r="F11" s="6">
        <v>6</v>
      </c>
      <c r="G11" s="6">
        <v>5</v>
      </c>
      <c r="H11" s="6">
        <v>6</v>
      </c>
      <c r="I11" s="6">
        <v>6</v>
      </c>
      <c r="J11" s="6">
        <v>5</v>
      </c>
      <c r="K11" s="6">
        <v>6</v>
      </c>
      <c r="L11" s="6">
        <v>2</v>
      </c>
      <c r="M11" s="6">
        <v>2</v>
      </c>
      <c r="N11" s="6">
        <v>2</v>
      </c>
      <c r="O11" s="6">
        <v>2</v>
      </c>
      <c r="P11" s="6">
        <v>2</v>
      </c>
      <c r="Q11" s="6">
        <v>2</v>
      </c>
      <c r="R11" s="6">
        <v>2</v>
      </c>
      <c r="S11" s="6">
        <v>3</v>
      </c>
      <c r="T11" s="6">
        <v>2</v>
      </c>
      <c r="U11" s="6">
        <v>2</v>
      </c>
      <c r="V11" s="6">
        <v>2</v>
      </c>
      <c r="W11" s="6">
        <v>3</v>
      </c>
      <c r="X11" s="6">
        <v>2</v>
      </c>
      <c r="Y11" s="6">
        <v>2</v>
      </c>
      <c r="Z11" s="6">
        <v>5</v>
      </c>
      <c r="AA11" s="6">
        <v>4</v>
      </c>
      <c r="AB11" s="6">
        <v>3</v>
      </c>
      <c r="AC11" s="6">
        <v>3</v>
      </c>
      <c r="AD11" s="6">
        <v>4</v>
      </c>
      <c r="AE11" s="6">
        <v>2</v>
      </c>
      <c r="AF11" s="6">
        <v>2</v>
      </c>
      <c r="AG11" s="6">
        <v>5</v>
      </c>
      <c r="AH11" s="6">
        <v>3</v>
      </c>
      <c r="AI11" s="6">
        <v>4</v>
      </c>
      <c r="AJ11" s="6">
        <v>2</v>
      </c>
      <c r="AK11" s="6">
        <v>2</v>
      </c>
      <c r="AL11" s="6">
        <v>2</v>
      </c>
      <c r="AM11" s="6">
        <v>2</v>
      </c>
      <c r="AN11" s="6">
        <v>2</v>
      </c>
      <c r="AO11" s="6">
        <v>1</v>
      </c>
      <c r="AP11" s="6">
        <v>2</v>
      </c>
      <c r="AQ11" s="6">
        <v>3</v>
      </c>
      <c r="AR11" s="6">
        <v>0</v>
      </c>
      <c r="AS11" s="6">
        <v>1</v>
      </c>
      <c r="AT11" s="6">
        <v>1</v>
      </c>
      <c r="AU11" s="6">
        <v>1</v>
      </c>
      <c r="AV11" s="6">
        <v>1</v>
      </c>
      <c r="AW11" s="6">
        <v>1</v>
      </c>
      <c r="AX11" s="6">
        <v>1</v>
      </c>
      <c r="AY11" s="6">
        <v>1</v>
      </c>
      <c r="AZ11" s="6">
        <v>1</v>
      </c>
      <c r="BA11" s="71">
        <v>0</v>
      </c>
    </row>
    <row r="12" spans="1:53" x14ac:dyDescent="0.35">
      <c r="A12" s="17" t="s">
        <v>43</v>
      </c>
      <c r="B12" s="6">
        <v>3</v>
      </c>
      <c r="C12" s="6">
        <v>4</v>
      </c>
      <c r="D12" s="6">
        <v>4</v>
      </c>
      <c r="E12" s="6">
        <v>4</v>
      </c>
      <c r="F12" s="6">
        <v>2</v>
      </c>
      <c r="G12" s="6">
        <v>4</v>
      </c>
      <c r="H12" s="6">
        <v>2</v>
      </c>
      <c r="I12" s="6">
        <v>2</v>
      </c>
      <c r="J12" s="6">
        <v>2</v>
      </c>
      <c r="K12" s="6">
        <v>2</v>
      </c>
      <c r="L12" s="6">
        <v>2</v>
      </c>
      <c r="M12" s="6">
        <v>3</v>
      </c>
      <c r="N12" s="6">
        <v>3</v>
      </c>
      <c r="O12" s="6">
        <v>3</v>
      </c>
      <c r="P12" s="6">
        <v>3</v>
      </c>
      <c r="Q12" s="6">
        <v>3</v>
      </c>
      <c r="R12" s="6">
        <v>3</v>
      </c>
      <c r="S12" s="6">
        <v>4</v>
      </c>
      <c r="T12" s="6">
        <v>3</v>
      </c>
      <c r="U12" s="6">
        <v>3</v>
      </c>
      <c r="V12" s="6">
        <v>3</v>
      </c>
      <c r="W12" s="6">
        <v>3</v>
      </c>
      <c r="X12" s="6">
        <v>3</v>
      </c>
      <c r="Y12" s="6">
        <v>3</v>
      </c>
      <c r="Z12" s="6">
        <v>3</v>
      </c>
      <c r="AA12" s="6">
        <v>3</v>
      </c>
      <c r="AB12" s="6">
        <v>3</v>
      </c>
      <c r="AC12" s="6">
        <v>3</v>
      </c>
      <c r="AD12" s="6">
        <v>5</v>
      </c>
      <c r="AE12" s="6">
        <v>5</v>
      </c>
      <c r="AF12" s="6">
        <v>5</v>
      </c>
      <c r="AG12" s="6">
        <v>2</v>
      </c>
      <c r="AH12" s="6">
        <v>5</v>
      </c>
      <c r="AI12" s="6">
        <v>3</v>
      </c>
      <c r="AJ12" s="70">
        <v>0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</v>
      </c>
      <c r="AX12" s="70">
        <v>0</v>
      </c>
      <c r="AY12" s="70">
        <v>0</v>
      </c>
      <c r="AZ12" s="70">
        <v>0</v>
      </c>
      <c r="BA12" s="72">
        <v>0</v>
      </c>
    </row>
    <row r="13" spans="1:53" x14ac:dyDescent="0.35">
      <c r="A13" s="17" t="s">
        <v>44</v>
      </c>
      <c r="B13" s="6">
        <v>1</v>
      </c>
      <c r="C13" s="6">
        <v>1</v>
      </c>
      <c r="D13" s="6">
        <v>1</v>
      </c>
      <c r="E13" s="6">
        <v>1</v>
      </c>
      <c r="F13" s="6">
        <v>6</v>
      </c>
      <c r="G13" s="6">
        <v>5</v>
      </c>
      <c r="H13" s="6">
        <v>6</v>
      </c>
      <c r="I13" s="6">
        <v>5</v>
      </c>
      <c r="J13" s="6">
        <v>7</v>
      </c>
      <c r="K13" s="6">
        <v>5</v>
      </c>
      <c r="L13" s="6">
        <v>2</v>
      </c>
      <c r="M13" s="6">
        <v>2</v>
      </c>
      <c r="N13" s="6">
        <v>2</v>
      </c>
      <c r="O13" s="6">
        <v>2</v>
      </c>
      <c r="P13" s="6">
        <v>2</v>
      </c>
      <c r="Q13" s="6">
        <v>2</v>
      </c>
      <c r="R13" s="6">
        <v>2</v>
      </c>
      <c r="S13" s="6">
        <v>2</v>
      </c>
      <c r="T13" s="6">
        <v>2</v>
      </c>
      <c r="U13" s="6">
        <v>2</v>
      </c>
      <c r="V13" s="6">
        <v>2</v>
      </c>
      <c r="W13" s="6">
        <v>2</v>
      </c>
      <c r="X13" s="6">
        <v>2</v>
      </c>
      <c r="Y13" s="6">
        <v>4</v>
      </c>
      <c r="Z13" s="6">
        <v>4</v>
      </c>
      <c r="AA13" s="6">
        <v>4</v>
      </c>
      <c r="AB13" s="6">
        <v>4</v>
      </c>
      <c r="AC13" s="6">
        <v>4</v>
      </c>
      <c r="AD13" s="6">
        <v>5</v>
      </c>
      <c r="AE13" s="6">
        <v>3</v>
      </c>
      <c r="AF13" s="6">
        <v>3</v>
      </c>
      <c r="AG13" s="6">
        <v>3</v>
      </c>
      <c r="AH13" s="6">
        <v>4</v>
      </c>
      <c r="AI13" s="6">
        <v>4</v>
      </c>
      <c r="AJ13" s="70">
        <v>0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</v>
      </c>
      <c r="AX13" s="70">
        <v>0</v>
      </c>
      <c r="AY13" s="70">
        <v>0</v>
      </c>
      <c r="AZ13" s="70">
        <v>0</v>
      </c>
      <c r="BA13" s="72">
        <v>0</v>
      </c>
    </row>
    <row r="14" spans="1:53" x14ac:dyDescent="0.35">
      <c r="A14" s="17" t="s">
        <v>45</v>
      </c>
      <c r="B14" s="6">
        <v>4</v>
      </c>
      <c r="C14" s="6">
        <v>4</v>
      </c>
      <c r="D14" s="6">
        <v>4</v>
      </c>
      <c r="E14" s="6">
        <v>3</v>
      </c>
      <c r="F14" s="6">
        <v>3</v>
      </c>
      <c r="G14" s="6">
        <v>3</v>
      </c>
      <c r="H14" s="6">
        <v>3</v>
      </c>
      <c r="I14" s="6">
        <v>2</v>
      </c>
      <c r="J14" s="6">
        <v>2</v>
      </c>
      <c r="K14" s="6">
        <v>2</v>
      </c>
      <c r="L14" s="6">
        <v>2</v>
      </c>
      <c r="M14" s="6">
        <v>2</v>
      </c>
      <c r="N14" s="6">
        <v>2</v>
      </c>
      <c r="O14" s="6">
        <v>2</v>
      </c>
      <c r="P14" s="6">
        <v>2</v>
      </c>
      <c r="Q14" s="6">
        <v>2</v>
      </c>
      <c r="R14" s="6">
        <v>2</v>
      </c>
      <c r="S14" s="6">
        <v>3</v>
      </c>
      <c r="T14" s="6">
        <v>2</v>
      </c>
      <c r="U14" s="6">
        <v>2</v>
      </c>
      <c r="V14" s="6">
        <v>2</v>
      </c>
      <c r="W14" s="6">
        <v>2</v>
      </c>
      <c r="X14" s="6">
        <v>2</v>
      </c>
      <c r="Y14" s="6">
        <v>4</v>
      </c>
      <c r="Z14" s="6">
        <v>4</v>
      </c>
      <c r="AA14" s="6">
        <v>4</v>
      </c>
      <c r="AB14" s="6">
        <v>2</v>
      </c>
      <c r="AC14" s="6">
        <v>4</v>
      </c>
      <c r="AD14" s="6">
        <v>4</v>
      </c>
      <c r="AE14" s="6">
        <v>4</v>
      </c>
      <c r="AF14" s="6">
        <v>5</v>
      </c>
      <c r="AG14" s="6">
        <v>2</v>
      </c>
      <c r="AH14" s="6">
        <v>4</v>
      </c>
      <c r="AI14" s="6">
        <v>3</v>
      </c>
      <c r="AJ14" s="70">
        <v>0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</v>
      </c>
      <c r="AX14" s="70">
        <v>0</v>
      </c>
      <c r="AY14" s="70">
        <v>0</v>
      </c>
      <c r="AZ14" s="70">
        <v>0</v>
      </c>
      <c r="BA14" s="72">
        <v>0</v>
      </c>
    </row>
    <row r="15" spans="1:53" x14ac:dyDescent="0.35">
      <c r="A15" s="17" t="s">
        <v>46</v>
      </c>
      <c r="B15" s="6">
        <v>1</v>
      </c>
      <c r="C15" s="6">
        <v>1</v>
      </c>
      <c r="D15" s="6">
        <v>1</v>
      </c>
      <c r="E15" s="6">
        <v>1</v>
      </c>
      <c r="F15" s="6">
        <v>2</v>
      </c>
      <c r="G15" s="6">
        <v>2</v>
      </c>
      <c r="H15" s="6">
        <v>2</v>
      </c>
      <c r="I15" s="6">
        <v>1</v>
      </c>
      <c r="J15" s="6">
        <v>1</v>
      </c>
      <c r="K15" s="6">
        <v>1</v>
      </c>
      <c r="L15" s="6">
        <v>5</v>
      </c>
      <c r="M15" s="6">
        <v>5</v>
      </c>
      <c r="N15" s="6">
        <v>5</v>
      </c>
      <c r="O15" s="6">
        <v>5</v>
      </c>
      <c r="P15" s="6">
        <v>5</v>
      </c>
      <c r="Q15" s="6">
        <v>5</v>
      </c>
      <c r="R15" s="6">
        <v>5</v>
      </c>
      <c r="S15" s="6">
        <v>5</v>
      </c>
      <c r="T15" s="6">
        <v>5</v>
      </c>
      <c r="U15" s="6">
        <v>5</v>
      </c>
      <c r="V15" s="6">
        <v>5</v>
      </c>
      <c r="W15" s="6">
        <v>5</v>
      </c>
      <c r="X15" s="6">
        <v>5</v>
      </c>
      <c r="Y15" s="6">
        <v>2</v>
      </c>
      <c r="Z15" s="6">
        <v>2</v>
      </c>
      <c r="AA15" s="6">
        <v>2</v>
      </c>
      <c r="AB15" s="6">
        <v>2</v>
      </c>
      <c r="AC15" s="6">
        <v>1</v>
      </c>
      <c r="AD15" s="6">
        <v>2</v>
      </c>
      <c r="AE15" s="6">
        <v>1</v>
      </c>
      <c r="AF15" s="6">
        <v>1</v>
      </c>
      <c r="AG15" s="6">
        <v>2</v>
      </c>
      <c r="AH15" s="6">
        <v>2</v>
      </c>
      <c r="AI15" s="6">
        <v>2</v>
      </c>
      <c r="AJ15" s="6">
        <v>1</v>
      </c>
      <c r="AK15" s="6">
        <v>1</v>
      </c>
      <c r="AL15" s="6">
        <v>1</v>
      </c>
      <c r="AM15" s="6">
        <v>1</v>
      </c>
      <c r="AN15" s="6">
        <v>1</v>
      </c>
      <c r="AO15" s="6">
        <v>2</v>
      </c>
      <c r="AP15" s="6">
        <v>1</v>
      </c>
      <c r="AQ15" s="6">
        <v>2</v>
      </c>
      <c r="AR15" s="6">
        <v>2</v>
      </c>
      <c r="AS15" s="6">
        <v>2</v>
      </c>
      <c r="AT15" s="6">
        <v>2</v>
      </c>
      <c r="AU15" s="6">
        <v>2</v>
      </c>
      <c r="AV15" s="6">
        <v>3</v>
      </c>
      <c r="AW15" s="6">
        <v>2</v>
      </c>
      <c r="AX15" s="6">
        <v>2</v>
      </c>
      <c r="AY15" s="6">
        <v>0</v>
      </c>
      <c r="AZ15" s="6">
        <v>0</v>
      </c>
      <c r="BA15" s="71">
        <v>1</v>
      </c>
    </row>
    <row r="16" spans="1:53" x14ac:dyDescent="0.35">
      <c r="A16" s="17" t="s">
        <v>47</v>
      </c>
      <c r="B16" s="6">
        <v>1</v>
      </c>
      <c r="C16" s="6">
        <v>1</v>
      </c>
      <c r="D16" s="6">
        <v>1</v>
      </c>
      <c r="E16" s="6">
        <v>2</v>
      </c>
      <c r="F16" s="6">
        <v>1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6">
        <v>1</v>
      </c>
      <c r="M16" s="6">
        <v>1</v>
      </c>
      <c r="N16" s="6">
        <v>1</v>
      </c>
      <c r="O16" s="6">
        <v>1</v>
      </c>
      <c r="P16" s="6">
        <v>1</v>
      </c>
      <c r="Q16" s="6">
        <v>1</v>
      </c>
      <c r="R16" s="6">
        <v>1</v>
      </c>
      <c r="S16" s="6">
        <v>1</v>
      </c>
      <c r="T16" s="6">
        <v>1</v>
      </c>
      <c r="U16" s="6">
        <v>1</v>
      </c>
      <c r="V16" s="6">
        <v>1</v>
      </c>
      <c r="W16" s="6">
        <v>1</v>
      </c>
      <c r="X16" s="6">
        <v>1</v>
      </c>
      <c r="Y16" s="6">
        <v>5</v>
      </c>
      <c r="Z16" s="6">
        <v>5</v>
      </c>
      <c r="AA16" s="6">
        <v>5</v>
      </c>
      <c r="AB16" s="6">
        <v>5</v>
      </c>
      <c r="AC16" s="6">
        <v>4</v>
      </c>
      <c r="AD16" s="6">
        <v>5</v>
      </c>
      <c r="AE16" s="6">
        <v>5</v>
      </c>
      <c r="AF16" s="6">
        <v>4</v>
      </c>
      <c r="AG16" s="6">
        <v>4</v>
      </c>
      <c r="AH16" s="6">
        <v>4</v>
      </c>
      <c r="AI16" s="6">
        <v>5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70">
        <v>0</v>
      </c>
      <c r="AZ16" s="70">
        <v>0</v>
      </c>
      <c r="BA16" s="72">
        <v>0</v>
      </c>
    </row>
    <row r="17" spans="1:53" x14ac:dyDescent="0.35">
      <c r="A17" s="17" t="s">
        <v>48</v>
      </c>
      <c r="B17" s="6">
        <v>2</v>
      </c>
      <c r="C17" s="6">
        <v>2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1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6">
        <v>2</v>
      </c>
      <c r="T17" s="6">
        <v>2</v>
      </c>
      <c r="U17" s="6">
        <v>2</v>
      </c>
      <c r="V17" s="6">
        <v>2</v>
      </c>
      <c r="W17" s="6">
        <v>2</v>
      </c>
      <c r="X17" s="6">
        <v>2</v>
      </c>
      <c r="Y17" s="6">
        <v>2</v>
      </c>
      <c r="Z17" s="6">
        <v>2</v>
      </c>
      <c r="AA17" s="6">
        <v>2</v>
      </c>
      <c r="AB17" s="6">
        <v>2</v>
      </c>
      <c r="AC17" s="6">
        <v>2</v>
      </c>
      <c r="AD17" s="6">
        <v>2</v>
      </c>
      <c r="AE17" s="6">
        <v>2</v>
      </c>
      <c r="AF17" s="6">
        <v>2</v>
      </c>
      <c r="AG17" s="6">
        <v>2</v>
      </c>
      <c r="AH17" s="6">
        <v>2</v>
      </c>
      <c r="AI17" s="6">
        <v>2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72">
        <v>0</v>
      </c>
    </row>
    <row r="18" spans="1:53" x14ac:dyDescent="0.35">
      <c r="A18" s="17" t="s">
        <v>49</v>
      </c>
      <c r="B18" s="6">
        <v>1</v>
      </c>
      <c r="C18" s="6">
        <v>1</v>
      </c>
      <c r="D18" s="6">
        <v>1</v>
      </c>
      <c r="E18" s="6">
        <v>1</v>
      </c>
      <c r="F18" s="6">
        <v>2</v>
      </c>
      <c r="G18" s="6">
        <v>2</v>
      </c>
      <c r="H18" s="6">
        <v>2</v>
      </c>
      <c r="I18" s="6">
        <v>3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6">
        <v>2</v>
      </c>
      <c r="T18" s="6">
        <v>2</v>
      </c>
      <c r="U18" s="6">
        <v>2</v>
      </c>
      <c r="V18" s="6">
        <v>2</v>
      </c>
      <c r="W18" s="6">
        <v>2</v>
      </c>
      <c r="X18" s="6">
        <v>2</v>
      </c>
      <c r="Y18" s="6">
        <v>2</v>
      </c>
      <c r="Z18" s="6">
        <v>2</v>
      </c>
      <c r="AA18" s="6">
        <v>2</v>
      </c>
      <c r="AB18" s="6">
        <v>2</v>
      </c>
      <c r="AC18" s="6">
        <v>2</v>
      </c>
      <c r="AD18" s="6">
        <v>2</v>
      </c>
      <c r="AE18" s="6">
        <v>2</v>
      </c>
      <c r="AF18" s="6">
        <v>2</v>
      </c>
      <c r="AG18" s="6">
        <v>2</v>
      </c>
      <c r="AH18" s="6">
        <v>2</v>
      </c>
      <c r="AI18" s="6">
        <v>2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1</v>
      </c>
      <c r="AZ18" s="6">
        <v>1</v>
      </c>
      <c r="BA18" s="71">
        <v>0</v>
      </c>
    </row>
    <row r="19" spans="1:53" x14ac:dyDescent="0.35">
      <c r="A19" s="17" t="s">
        <v>50</v>
      </c>
      <c r="B19" s="6">
        <v>1</v>
      </c>
      <c r="C19" s="6">
        <v>1</v>
      </c>
      <c r="D19" s="6">
        <v>1</v>
      </c>
      <c r="E19" s="6">
        <v>1</v>
      </c>
      <c r="F19" s="6">
        <v>4</v>
      </c>
      <c r="G19" s="6">
        <v>5</v>
      </c>
      <c r="H19" s="6">
        <v>4</v>
      </c>
      <c r="I19" s="6">
        <v>4</v>
      </c>
      <c r="J19" s="6">
        <v>4</v>
      </c>
      <c r="K19" s="6">
        <v>2</v>
      </c>
      <c r="L19" s="6">
        <v>1</v>
      </c>
      <c r="M19" s="6">
        <v>1</v>
      </c>
      <c r="N19" s="6">
        <v>1</v>
      </c>
      <c r="O19" s="6">
        <v>1</v>
      </c>
      <c r="P19" s="6">
        <v>1</v>
      </c>
      <c r="Q19" s="6">
        <v>1</v>
      </c>
      <c r="R19" s="6">
        <v>1</v>
      </c>
      <c r="S19" s="6">
        <v>1</v>
      </c>
      <c r="T19" s="6">
        <v>1</v>
      </c>
      <c r="U19" s="6">
        <v>1</v>
      </c>
      <c r="V19" s="6">
        <v>1</v>
      </c>
      <c r="W19" s="6">
        <v>1</v>
      </c>
      <c r="X19" s="6">
        <v>1</v>
      </c>
      <c r="Y19" s="6">
        <v>1</v>
      </c>
      <c r="Z19" s="6">
        <v>2</v>
      </c>
      <c r="AA19" s="6">
        <v>4</v>
      </c>
      <c r="AB19" s="6">
        <v>3</v>
      </c>
      <c r="AC19" s="6">
        <v>1</v>
      </c>
      <c r="AD19" s="6">
        <v>3</v>
      </c>
      <c r="AE19" s="6">
        <v>2</v>
      </c>
      <c r="AF19" s="6">
        <v>2</v>
      </c>
      <c r="AG19" s="6">
        <v>2</v>
      </c>
      <c r="AH19" s="6">
        <v>2</v>
      </c>
      <c r="AI19" s="6">
        <v>2</v>
      </c>
      <c r="AJ19" s="70">
        <v>0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0</v>
      </c>
      <c r="AX19" s="70">
        <v>0</v>
      </c>
      <c r="AY19" s="70">
        <v>0</v>
      </c>
      <c r="AZ19" s="70">
        <v>0</v>
      </c>
      <c r="BA19" s="72">
        <v>0</v>
      </c>
    </row>
    <row r="20" spans="1:53" x14ac:dyDescent="0.35">
      <c r="A20" s="17" t="s">
        <v>51</v>
      </c>
      <c r="B20" s="6">
        <v>2</v>
      </c>
      <c r="C20" s="6">
        <v>2</v>
      </c>
      <c r="D20" s="6">
        <v>2</v>
      </c>
      <c r="E20" s="6">
        <v>2</v>
      </c>
      <c r="F20" s="6">
        <v>0</v>
      </c>
      <c r="G20" s="6">
        <v>0</v>
      </c>
      <c r="H20" s="6">
        <v>0</v>
      </c>
      <c r="I20" s="6">
        <v>1</v>
      </c>
      <c r="J20" s="6">
        <v>1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2</v>
      </c>
      <c r="Z20" s="6">
        <v>2</v>
      </c>
      <c r="AA20" s="6">
        <v>2</v>
      </c>
      <c r="AB20" s="6">
        <v>2</v>
      </c>
      <c r="AC20" s="6">
        <v>2</v>
      </c>
      <c r="AD20" s="6">
        <v>2</v>
      </c>
      <c r="AE20" s="6">
        <v>2</v>
      </c>
      <c r="AF20" s="6">
        <v>2</v>
      </c>
      <c r="AG20" s="6">
        <v>1</v>
      </c>
      <c r="AH20" s="6">
        <v>2</v>
      </c>
      <c r="AI20" s="6">
        <v>2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70">
        <v>0</v>
      </c>
      <c r="AZ20" s="70">
        <v>0</v>
      </c>
      <c r="BA20" s="72">
        <v>0</v>
      </c>
    </row>
    <row r="21" spans="1:53" x14ac:dyDescent="0.35">
      <c r="A21" s="17" t="s">
        <v>52</v>
      </c>
      <c r="B21" s="6">
        <v>1</v>
      </c>
      <c r="C21" s="6">
        <v>1</v>
      </c>
      <c r="D21" s="6">
        <v>1</v>
      </c>
      <c r="E21" s="6">
        <v>1</v>
      </c>
      <c r="F21" s="6">
        <v>1</v>
      </c>
      <c r="G21" s="6">
        <v>3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1</v>
      </c>
      <c r="Q21" s="6">
        <v>1</v>
      </c>
      <c r="R21" s="6">
        <v>1</v>
      </c>
      <c r="S21" s="6">
        <v>1</v>
      </c>
      <c r="T21" s="6">
        <v>1</v>
      </c>
      <c r="U21" s="6">
        <v>1</v>
      </c>
      <c r="V21" s="6">
        <v>1</v>
      </c>
      <c r="W21" s="6">
        <v>1</v>
      </c>
      <c r="X21" s="6">
        <v>1</v>
      </c>
      <c r="Y21" s="6">
        <v>1</v>
      </c>
      <c r="Z21" s="6">
        <v>1</v>
      </c>
      <c r="AA21" s="6">
        <v>1</v>
      </c>
      <c r="AB21" s="6">
        <v>3</v>
      </c>
      <c r="AC21" s="6">
        <v>1</v>
      </c>
      <c r="AD21" s="6">
        <v>1</v>
      </c>
      <c r="AE21" s="6">
        <v>1</v>
      </c>
      <c r="AF21" s="6">
        <v>1</v>
      </c>
      <c r="AG21" s="6">
        <v>1</v>
      </c>
      <c r="AH21" s="6">
        <v>1</v>
      </c>
      <c r="AI21" s="6">
        <v>1</v>
      </c>
      <c r="AJ21" s="6">
        <v>1</v>
      </c>
      <c r="AK21" s="6">
        <v>1</v>
      </c>
      <c r="AL21" s="6">
        <v>1</v>
      </c>
      <c r="AM21" s="6">
        <v>1</v>
      </c>
      <c r="AN21" s="6">
        <v>1</v>
      </c>
      <c r="AO21" s="6">
        <v>1</v>
      </c>
      <c r="AP21" s="6">
        <v>1</v>
      </c>
      <c r="AQ21" s="6">
        <v>1</v>
      </c>
      <c r="AR21" s="6">
        <v>1</v>
      </c>
      <c r="AS21" s="6">
        <v>1</v>
      </c>
      <c r="AT21" s="6">
        <v>1</v>
      </c>
      <c r="AU21" s="6">
        <v>1</v>
      </c>
      <c r="AV21" s="6">
        <v>1</v>
      </c>
      <c r="AW21" s="6">
        <v>1</v>
      </c>
      <c r="AX21" s="6">
        <v>1</v>
      </c>
      <c r="AY21" s="6">
        <v>0</v>
      </c>
      <c r="AZ21" s="6">
        <v>0</v>
      </c>
      <c r="BA21" s="71">
        <v>3</v>
      </c>
    </row>
    <row r="22" spans="1:53" x14ac:dyDescent="0.35">
      <c r="A22" s="17" t="s">
        <v>53</v>
      </c>
      <c r="B22" s="6">
        <v>1</v>
      </c>
      <c r="C22" s="6">
        <v>1</v>
      </c>
      <c r="D22" s="6">
        <v>1</v>
      </c>
      <c r="E22" s="6">
        <v>1</v>
      </c>
      <c r="F22" s="6">
        <v>1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  <c r="M22" s="6">
        <v>1</v>
      </c>
      <c r="N22" s="6">
        <v>1</v>
      </c>
      <c r="O22" s="6">
        <v>1</v>
      </c>
      <c r="P22" s="6">
        <v>1</v>
      </c>
      <c r="Q22" s="6">
        <v>1</v>
      </c>
      <c r="R22" s="6">
        <v>1</v>
      </c>
      <c r="S22" s="6">
        <v>1</v>
      </c>
      <c r="T22" s="6">
        <v>2</v>
      </c>
      <c r="U22" s="6">
        <v>1</v>
      </c>
      <c r="V22" s="6">
        <v>1</v>
      </c>
      <c r="W22" s="6">
        <v>1</v>
      </c>
      <c r="X22" s="6">
        <v>1</v>
      </c>
      <c r="Y22" s="6">
        <v>1</v>
      </c>
      <c r="Z22" s="6">
        <v>1</v>
      </c>
      <c r="AA22" s="6">
        <v>1</v>
      </c>
      <c r="AB22" s="6">
        <v>1</v>
      </c>
      <c r="AC22" s="6">
        <v>1</v>
      </c>
      <c r="AD22" s="6">
        <v>1</v>
      </c>
      <c r="AE22" s="6">
        <v>1</v>
      </c>
      <c r="AF22" s="6">
        <v>1</v>
      </c>
      <c r="AG22" s="6">
        <v>1</v>
      </c>
      <c r="AH22" s="6">
        <v>1</v>
      </c>
      <c r="AI22" s="6">
        <v>1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</v>
      </c>
      <c r="AX22" s="70">
        <v>0</v>
      </c>
      <c r="AY22" s="70">
        <v>0</v>
      </c>
      <c r="AZ22" s="70">
        <v>0</v>
      </c>
      <c r="BA22" s="72">
        <v>0</v>
      </c>
    </row>
    <row r="23" spans="1:53" x14ac:dyDescent="0.35">
      <c r="A23" s="17" t="s">
        <v>54</v>
      </c>
      <c r="B23" s="6">
        <v>1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6">
        <v>1</v>
      </c>
      <c r="Z23" s="6">
        <v>1</v>
      </c>
      <c r="AA23" s="6">
        <v>1</v>
      </c>
      <c r="AB23" s="6">
        <v>1</v>
      </c>
      <c r="AC23" s="6">
        <v>1</v>
      </c>
      <c r="AD23" s="6">
        <v>1</v>
      </c>
      <c r="AE23" s="6">
        <v>1</v>
      </c>
      <c r="AF23" s="6">
        <v>1</v>
      </c>
      <c r="AG23" s="6">
        <v>1</v>
      </c>
      <c r="AH23" s="6">
        <v>1</v>
      </c>
      <c r="AI23" s="6">
        <v>1</v>
      </c>
      <c r="AJ23" s="70">
        <v>0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70">
        <v>0</v>
      </c>
      <c r="AZ23" s="70">
        <v>0</v>
      </c>
      <c r="BA23" s="72">
        <v>0</v>
      </c>
    </row>
    <row r="24" spans="1:53" x14ac:dyDescent="0.35">
      <c r="A24" s="17" t="s">
        <v>55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1</v>
      </c>
      <c r="O24" s="6">
        <v>1</v>
      </c>
      <c r="P24" s="6">
        <v>1</v>
      </c>
      <c r="Q24" s="6">
        <v>1</v>
      </c>
      <c r="R24" s="6">
        <v>1</v>
      </c>
      <c r="S24" s="6">
        <v>1</v>
      </c>
      <c r="T24" s="6">
        <v>1</v>
      </c>
      <c r="U24" s="6">
        <v>1</v>
      </c>
      <c r="V24" s="6">
        <v>1</v>
      </c>
      <c r="W24" s="6">
        <v>1</v>
      </c>
      <c r="X24" s="6">
        <v>1</v>
      </c>
      <c r="Y24" s="6">
        <v>1</v>
      </c>
      <c r="Z24" s="6">
        <v>1</v>
      </c>
      <c r="AA24" s="6">
        <v>1</v>
      </c>
      <c r="AB24" s="6">
        <v>1</v>
      </c>
      <c r="AC24" s="6">
        <v>1</v>
      </c>
      <c r="AD24" s="6">
        <v>1</v>
      </c>
      <c r="AE24" s="6">
        <v>1</v>
      </c>
      <c r="AF24" s="6">
        <v>1</v>
      </c>
      <c r="AG24" s="6">
        <v>1</v>
      </c>
      <c r="AH24" s="6">
        <v>1</v>
      </c>
      <c r="AI24" s="6">
        <v>1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2">
        <v>0</v>
      </c>
    </row>
    <row r="25" spans="1:53" x14ac:dyDescent="0.35">
      <c r="A25" s="17" t="s">
        <v>56</v>
      </c>
      <c r="B25" s="6">
        <v>1</v>
      </c>
      <c r="C25" s="6">
        <v>1</v>
      </c>
      <c r="D25" s="6">
        <v>1</v>
      </c>
      <c r="E25" s="6">
        <v>1</v>
      </c>
      <c r="F25" s="6">
        <v>1</v>
      </c>
      <c r="G25" s="6">
        <v>1</v>
      </c>
      <c r="H25" s="6">
        <v>1</v>
      </c>
      <c r="I25" s="6">
        <v>1</v>
      </c>
      <c r="J25" s="6">
        <v>1</v>
      </c>
      <c r="K25" s="6">
        <v>1</v>
      </c>
      <c r="L25" s="6">
        <v>1</v>
      </c>
      <c r="M25" s="6">
        <v>1</v>
      </c>
      <c r="N25" s="6">
        <v>1</v>
      </c>
      <c r="O25" s="6">
        <v>1</v>
      </c>
      <c r="P25" s="6">
        <v>1</v>
      </c>
      <c r="Q25" s="6">
        <v>1</v>
      </c>
      <c r="R25" s="6">
        <v>1</v>
      </c>
      <c r="S25" s="6">
        <v>1</v>
      </c>
      <c r="T25" s="6">
        <v>1</v>
      </c>
      <c r="U25" s="6">
        <v>1</v>
      </c>
      <c r="V25" s="6">
        <v>1</v>
      </c>
      <c r="W25" s="6">
        <v>1</v>
      </c>
      <c r="X25" s="6">
        <v>1</v>
      </c>
      <c r="Y25" s="6">
        <v>1</v>
      </c>
      <c r="Z25" s="6">
        <v>1</v>
      </c>
      <c r="AA25" s="6">
        <v>1</v>
      </c>
      <c r="AB25" s="6">
        <v>1</v>
      </c>
      <c r="AC25" s="6">
        <v>1</v>
      </c>
      <c r="AD25" s="6">
        <v>1</v>
      </c>
      <c r="AE25" s="6">
        <v>1</v>
      </c>
      <c r="AF25" s="6">
        <v>1</v>
      </c>
      <c r="AG25" s="6">
        <v>1</v>
      </c>
      <c r="AH25" s="6">
        <v>1</v>
      </c>
      <c r="AI25" s="6">
        <v>1</v>
      </c>
      <c r="AJ25" s="70">
        <v>0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70">
        <v>0</v>
      </c>
      <c r="AZ25" s="70">
        <v>0</v>
      </c>
      <c r="BA25" s="72">
        <v>0</v>
      </c>
    </row>
    <row r="26" spans="1:53" x14ac:dyDescent="0.35">
      <c r="A26" s="17" t="s">
        <v>57</v>
      </c>
      <c r="B26" s="6">
        <v>1</v>
      </c>
      <c r="C26" s="6">
        <v>1</v>
      </c>
      <c r="D26" s="6">
        <v>1</v>
      </c>
      <c r="E26" s="6">
        <v>1</v>
      </c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>
        <v>1</v>
      </c>
      <c r="S26" s="6">
        <v>1</v>
      </c>
      <c r="T26" s="6">
        <v>1</v>
      </c>
      <c r="U26" s="6">
        <v>1</v>
      </c>
      <c r="V26" s="6">
        <v>1</v>
      </c>
      <c r="W26" s="6">
        <v>1</v>
      </c>
      <c r="X26" s="6">
        <v>1</v>
      </c>
      <c r="Y26" s="6">
        <v>1</v>
      </c>
      <c r="Z26" s="6">
        <v>1</v>
      </c>
      <c r="AA26" s="6">
        <v>1</v>
      </c>
      <c r="AB26" s="6">
        <v>1</v>
      </c>
      <c r="AC26" s="6">
        <v>1</v>
      </c>
      <c r="AD26" s="6">
        <v>1</v>
      </c>
      <c r="AE26" s="6">
        <v>1</v>
      </c>
      <c r="AF26" s="6">
        <v>1</v>
      </c>
      <c r="AG26" s="6">
        <v>1</v>
      </c>
      <c r="AH26" s="6">
        <v>1</v>
      </c>
      <c r="AI26" s="6">
        <v>1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2">
        <v>0</v>
      </c>
    </row>
    <row r="27" spans="1:53" x14ac:dyDescent="0.35">
      <c r="A27" s="17" t="s">
        <v>58</v>
      </c>
      <c r="B27" s="6">
        <v>0</v>
      </c>
      <c r="C27" s="6">
        <v>0</v>
      </c>
      <c r="D27" s="6">
        <v>0</v>
      </c>
      <c r="E27" s="6">
        <v>0</v>
      </c>
      <c r="F27" s="6">
        <v>2</v>
      </c>
      <c r="G27" s="6">
        <v>2</v>
      </c>
      <c r="H27" s="6">
        <v>2</v>
      </c>
      <c r="I27" s="6">
        <v>2</v>
      </c>
      <c r="J27" s="6">
        <v>2</v>
      </c>
      <c r="K27" s="6">
        <v>3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>
        <v>1</v>
      </c>
      <c r="S27" s="6">
        <v>1</v>
      </c>
      <c r="T27" s="6">
        <v>2</v>
      </c>
      <c r="U27" s="6">
        <v>1</v>
      </c>
      <c r="V27" s="6">
        <v>1</v>
      </c>
      <c r="W27" s="6">
        <v>1</v>
      </c>
      <c r="X27" s="6">
        <v>1</v>
      </c>
      <c r="Y27" s="6">
        <v>1</v>
      </c>
      <c r="Z27" s="6">
        <v>1</v>
      </c>
      <c r="AA27" s="6">
        <v>1</v>
      </c>
      <c r="AB27" s="6">
        <v>2</v>
      </c>
      <c r="AC27" s="6">
        <v>1</v>
      </c>
      <c r="AD27" s="6">
        <v>1</v>
      </c>
      <c r="AE27" s="6">
        <v>2</v>
      </c>
      <c r="AF27" s="6">
        <v>2</v>
      </c>
      <c r="AG27" s="6">
        <v>2</v>
      </c>
      <c r="AH27" s="6">
        <v>1</v>
      </c>
      <c r="AI27" s="6">
        <v>2</v>
      </c>
      <c r="AJ27" s="70">
        <v>0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2">
        <v>0</v>
      </c>
    </row>
    <row r="28" spans="1:53" x14ac:dyDescent="0.35">
      <c r="A28" s="17" t="s">
        <v>59</v>
      </c>
      <c r="B28" s="6">
        <v>5</v>
      </c>
      <c r="C28" s="6">
        <v>5</v>
      </c>
      <c r="D28" s="6">
        <v>4</v>
      </c>
      <c r="E28" s="6">
        <v>2</v>
      </c>
      <c r="F28" s="6">
        <v>4</v>
      </c>
      <c r="G28" s="6">
        <v>2</v>
      </c>
      <c r="H28" s="6">
        <v>4</v>
      </c>
      <c r="I28" s="6">
        <v>2</v>
      </c>
      <c r="J28" s="6">
        <v>4</v>
      </c>
      <c r="K28" s="6">
        <v>4</v>
      </c>
      <c r="L28" s="6">
        <v>3</v>
      </c>
      <c r="M28" s="6">
        <v>3</v>
      </c>
      <c r="N28" s="6">
        <v>3</v>
      </c>
      <c r="O28" s="6">
        <v>3</v>
      </c>
      <c r="P28" s="6">
        <v>3</v>
      </c>
      <c r="Q28" s="6">
        <v>3</v>
      </c>
      <c r="R28" s="6">
        <v>3</v>
      </c>
      <c r="S28" s="6">
        <v>3</v>
      </c>
      <c r="T28" s="6">
        <v>1</v>
      </c>
      <c r="U28" s="6">
        <v>3</v>
      </c>
      <c r="V28" s="6">
        <v>3</v>
      </c>
      <c r="W28" s="6">
        <v>3</v>
      </c>
      <c r="X28" s="6">
        <v>3</v>
      </c>
      <c r="Y28" s="6">
        <v>1</v>
      </c>
      <c r="Z28" s="6">
        <v>2</v>
      </c>
      <c r="AA28" s="6">
        <v>0</v>
      </c>
      <c r="AB28" s="6">
        <v>0</v>
      </c>
      <c r="AC28" s="6">
        <v>3</v>
      </c>
      <c r="AD28" s="6">
        <v>1</v>
      </c>
      <c r="AE28" s="6">
        <v>4</v>
      </c>
      <c r="AF28" s="6">
        <v>4</v>
      </c>
      <c r="AG28" s="6">
        <v>1</v>
      </c>
      <c r="AH28" s="6">
        <v>0</v>
      </c>
      <c r="AI28" s="6">
        <v>0</v>
      </c>
      <c r="AJ28" s="6">
        <v>3</v>
      </c>
      <c r="AK28" s="6">
        <v>1</v>
      </c>
      <c r="AL28" s="6">
        <v>3</v>
      </c>
      <c r="AM28" s="6">
        <v>1</v>
      </c>
      <c r="AN28" s="6">
        <v>1</v>
      </c>
      <c r="AO28" s="6">
        <v>3</v>
      </c>
      <c r="AP28" s="6">
        <v>4</v>
      </c>
      <c r="AQ28" s="6">
        <v>4</v>
      </c>
      <c r="AR28" s="6">
        <v>2</v>
      </c>
      <c r="AS28" s="6">
        <v>5</v>
      </c>
      <c r="AT28" s="6">
        <v>5</v>
      </c>
      <c r="AU28" s="6">
        <v>5</v>
      </c>
      <c r="AV28" s="6">
        <v>4</v>
      </c>
      <c r="AW28" s="6">
        <v>6</v>
      </c>
      <c r="AX28" s="6">
        <v>0</v>
      </c>
      <c r="AY28" s="6">
        <v>2</v>
      </c>
      <c r="AZ28" s="6">
        <v>2</v>
      </c>
      <c r="BA28" s="71">
        <v>1</v>
      </c>
    </row>
    <row r="29" spans="1:53" x14ac:dyDescent="0.35">
      <c r="A29" s="17" t="s">
        <v>60</v>
      </c>
      <c r="B29" s="6">
        <v>0</v>
      </c>
      <c r="C29" s="6">
        <v>0</v>
      </c>
      <c r="D29" s="6">
        <v>0</v>
      </c>
      <c r="E29" s="6">
        <v>0</v>
      </c>
      <c r="F29" s="6">
        <v>5</v>
      </c>
      <c r="G29" s="6">
        <v>5</v>
      </c>
      <c r="H29" s="6">
        <v>5</v>
      </c>
      <c r="I29" s="6">
        <v>1</v>
      </c>
      <c r="J29" s="6">
        <v>1</v>
      </c>
      <c r="K29" s="6">
        <v>1</v>
      </c>
      <c r="L29" s="6">
        <v>2</v>
      </c>
      <c r="M29" s="6">
        <v>1</v>
      </c>
      <c r="N29" s="6">
        <v>2</v>
      </c>
      <c r="O29" s="6">
        <v>1</v>
      </c>
      <c r="P29" s="6">
        <v>2</v>
      </c>
      <c r="Q29" s="6">
        <v>1</v>
      </c>
      <c r="R29" s="6">
        <v>2</v>
      </c>
      <c r="S29" s="6">
        <v>3</v>
      </c>
      <c r="T29" s="6">
        <v>1</v>
      </c>
      <c r="U29" s="6">
        <v>2</v>
      </c>
      <c r="V29" s="6">
        <v>2</v>
      </c>
      <c r="W29" s="6">
        <v>2</v>
      </c>
      <c r="X29" s="6">
        <v>1</v>
      </c>
      <c r="Y29" s="6">
        <v>1</v>
      </c>
      <c r="Z29" s="6">
        <v>1</v>
      </c>
      <c r="AA29" s="6">
        <v>1</v>
      </c>
      <c r="AB29" s="6">
        <v>1</v>
      </c>
      <c r="AC29" s="6">
        <v>1</v>
      </c>
      <c r="AD29" s="6">
        <v>1</v>
      </c>
      <c r="AE29" s="6">
        <v>1</v>
      </c>
      <c r="AF29" s="6">
        <v>2</v>
      </c>
      <c r="AG29" s="6">
        <v>1</v>
      </c>
      <c r="AH29" s="6">
        <v>2</v>
      </c>
      <c r="AI29" s="6">
        <v>1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2">
        <v>0</v>
      </c>
    </row>
    <row r="30" spans="1:53" x14ac:dyDescent="0.35">
      <c r="A30" s="17" t="s">
        <v>61</v>
      </c>
      <c r="B30" s="6">
        <v>0</v>
      </c>
      <c r="C30" s="6">
        <v>0</v>
      </c>
      <c r="D30" s="6">
        <v>0</v>
      </c>
      <c r="E30" s="6">
        <v>0</v>
      </c>
      <c r="F30" s="6">
        <v>5</v>
      </c>
      <c r="G30" s="6">
        <v>4</v>
      </c>
      <c r="H30" s="6">
        <v>5</v>
      </c>
      <c r="I30" s="6">
        <v>6</v>
      </c>
      <c r="J30" s="6">
        <v>5</v>
      </c>
      <c r="K30" s="6">
        <v>7</v>
      </c>
      <c r="L30" s="6">
        <v>6</v>
      </c>
      <c r="M30" s="6">
        <v>6</v>
      </c>
      <c r="N30" s="6">
        <v>6</v>
      </c>
      <c r="O30" s="6">
        <v>6</v>
      </c>
      <c r="P30" s="6">
        <v>6</v>
      </c>
      <c r="Q30" s="6">
        <v>6</v>
      </c>
      <c r="R30" s="6">
        <v>6</v>
      </c>
      <c r="S30" s="6">
        <v>6</v>
      </c>
      <c r="T30" s="6">
        <v>7</v>
      </c>
      <c r="U30" s="6">
        <v>6</v>
      </c>
      <c r="V30" s="6">
        <v>6</v>
      </c>
      <c r="W30" s="6">
        <v>6</v>
      </c>
      <c r="X30" s="6">
        <v>6</v>
      </c>
      <c r="Y30" s="6">
        <v>5</v>
      </c>
      <c r="Z30" s="6">
        <v>5</v>
      </c>
      <c r="AA30" s="6">
        <v>5</v>
      </c>
      <c r="AB30" s="6">
        <v>6</v>
      </c>
      <c r="AC30" s="6">
        <v>6</v>
      </c>
      <c r="AD30" s="6">
        <v>5</v>
      </c>
      <c r="AE30" s="6">
        <v>8</v>
      </c>
      <c r="AF30" s="6">
        <v>8</v>
      </c>
      <c r="AG30" s="6">
        <v>7</v>
      </c>
      <c r="AH30" s="6">
        <v>7</v>
      </c>
      <c r="AI30" s="6">
        <v>6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1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71">
        <v>0</v>
      </c>
    </row>
    <row r="31" spans="1:53" x14ac:dyDescent="0.35">
      <c r="A31" s="17" t="s">
        <v>62</v>
      </c>
      <c r="B31" s="6">
        <v>0</v>
      </c>
      <c r="C31" s="6">
        <v>0</v>
      </c>
      <c r="D31" s="6">
        <v>0</v>
      </c>
      <c r="E31" s="6">
        <v>0</v>
      </c>
      <c r="F31" s="6">
        <v>2</v>
      </c>
      <c r="G31" s="6">
        <v>3</v>
      </c>
      <c r="H31" s="6">
        <v>2</v>
      </c>
      <c r="I31" s="6">
        <v>0</v>
      </c>
      <c r="J31" s="6">
        <v>0</v>
      </c>
      <c r="K31" s="6">
        <v>1</v>
      </c>
      <c r="L31" s="6">
        <v>1</v>
      </c>
      <c r="M31" s="6">
        <v>1</v>
      </c>
      <c r="N31" s="6">
        <v>1</v>
      </c>
      <c r="O31" s="6">
        <v>1</v>
      </c>
      <c r="P31" s="6">
        <v>1</v>
      </c>
      <c r="Q31" s="6">
        <v>1</v>
      </c>
      <c r="R31" s="6">
        <v>1</v>
      </c>
      <c r="S31" s="6">
        <v>1</v>
      </c>
      <c r="T31" s="6">
        <v>1</v>
      </c>
      <c r="U31" s="6">
        <v>1</v>
      </c>
      <c r="V31" s="6">
        <v>1</v>
      </c>
      <c r="W31" s="6">
        <v>1</v>
      </c>
      <c r="X31" s="6">
        <v>1</v>
      </c>
      <c r="Y31" s="6">
        <v>3</v>
      </c>
      <c r="Z31" s="6">
        <v>3</v>
      </c>
      <c r="AA31" s="6">
        <v>3</v>
      </c>
      <c r="AB31" s="6">
        <v>3</v>
      </c>
      <c r="AC31" s="6">
        <v>5</v>
      </c>
      <c r="AD31" s="6">
        <v>4</v>
      </c>
      <c r="AE31" s="6">
        <v>3</v>
      </c>
      <c r="AF31" s="6">
        <v>3</v>
      </c>
      <c r="AG31" s="6">
        <v>1</v>
      </c>
      <c r="AH31" s="6">
        <v>3</v>
      </c>
      <c r="AI31" s="6">
        <v>3</v>
      </c>
      <c r="AJ31" s="6">
        <v>3</v>
      </c>
      <c r="AK31" s="6">
        <v>2</v>
      </c>
      <c r="AL31" s="6">
        <v>3</v>
      </c>
      <c r="AM31" s="6">
        <v>2</v>
      </c>
      <c r="AN31" s="6">
        <v>1</v>
      </c>
      <c r="AO31" s="6">
        <v>2</v>
      </c>
      <c r="AP31" s="6">
        <v>3</v>
      </c>
      <c r="AQ31" s="6">
        <v>0</v>
      </c>
      <c r="AR31" s="6">
        <v>1</v>
      </c>
      <c r="AS31" s="6">
        <v>1</v>
      </c>
      <c r="AT31" s="6">
        <v>1</v>
      </c>
      <c r="AU31" s="6">
        <v>1</v>
      </c>
      <c r="AV31" s="6">
        <v>2</v>
      </c>
      <c r="AW31" s="6">
        <v>2</v>
      </c>
      <c r="AX31" s="6">
        <v>0</v>
      </c>
      <c r="AY31" s="6">
        <v>0</v>
      </c>
      <c r="AZ31" s="6">
        <v>0</v>
      </c>
      <c r="BA31" s="71">
        <v>2</v>
      </c>
    </row>
    <row r="32" spans="1:53" x14ac:dyDescent="0.35">
      <c r="A32" s="17" t="s">
        <v>63</v>
      </c>
      <c r="B32" s="6">
        <v>0</v>
      </c>
      <c r="C32" s="6">
        <v>0</v>
      </c>
      <c r="D32" s="6">
        <v>0</v>
      </c>
      <c r="E32" s="6">
        <v>0</v>
      </c>
      <c r="F32" s="6">
        <v>3</v>
      </c>
      <c r="G32" s="6">
        <v>1</v>
      </c>
      <c r="H32" s="6">
        <v>3</v>
      </c>
      <c r="I32" s="6">
        <v>0</v>
      </c>
      <c r="J32" s="6">
        <v>0</v>
      </c>
      <c r="K32" s="6">
        <v>0</v>
      </c>
      <c r="L32" s="6">
        <v>1</v>
      </c>
      <c r="M32" s="6">
        <v>1</v>
      </c>
      <c r="N32" s="6">
        <v>1</v>
      </c>
      <c r="O32" s="6">
        <v>1</v>
      </c>
      <c r="P32" s="6">
        <v>1</v>
      </c>
      <c r="Q32" s="6">
        <v>1</v>
      </c>
      <c r="R32" s="6">
        <v>1</v>
      </c>
      <c r="S32" s="6">
        <v>2</v>
      </c>
      <c r="T32" s="6">
        <v>1</v>
      </c>
      <c r="U32" s="6">
        <v>1</v>
      </c>
      <c r="V32" s="6">
        <v>1</v>
      </c>
      <c r="W32" s="6">
        <v>1</v>
      </c>
      <c r="X32" s="6">
        <v>1</v>
      </c>
      <c r="Y32" s="6">
        <v>2</v>
      </c>
      <c r="Z32" s="6">
        <v>2</v>
      </c>
      <c r="AA32" s="6">
        <v>2</v>
      </c>
      <c r="AB32" s="6">
        <v>2</v>
      </c>
      <c r="AC32" s="6">
        <v>2</v>
      </c>
      <c r="AD32" s="6">
        <v>2</v>
      </c>
      <c r="AE32" s="6">
        <v>2</v>
      </c>
      <c r="AF32" s="6">
        <v>2</v>
      </c>
      <c r="AG32" s="6">
        <v>1</v>
      </c>
      <c r="AH32" s="6">
        <v>2</v>
      </c>
      <c r="AI32" s="6">
        <v>2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1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71">
        <v>0</v>
      </c>
    </row>
    <row r="33" spans="1:53" x14ac:dyDescent="0.35">
      <c r="A33" s="17" t="s">
        <v>64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2</v>
      </c>
      <c r="M33" s="6">
        <v>2</v>
      </c>
      <c r="N33" s="6">
        <v>2</v>
      </c>
      <c r="O33" s="6">
        <v>2</v>
      </c>
      <c r="P33" s="6">
        <v>2</v>
      </c>
      <c r="Q33" s="6">
        <v>2</v>
      </c>
      <c r="R33" s="6">
        <v>2</v>
      </c>
      <c r="S33" s="6">
        <v>2</v>
      </c>
      <c r="T33" s="6">
        <v>1</v>
      </c>
      <c r="U33" s="6">
        <v>2</v>
      </c>
      <c r="V33" s="6">
        <v>2</v>
      </c>
      <c r="W33" s="6">
        <v>3</v>
      </c>
      <c r="X33" s="6">
        <v>2</v>
      </c>
      <c r="Y33" s="6">
        <v>2</v>
      </c>
      <c r="Z33" s="6">
        <v>2</v>
      </c>
      <c r="AA33" s="6">
        <v>2</v>
      </c>
      <c r="AB33" s="6">
        <v>2</v>
      </c>
      <c r="AC33" s="6">
        <v>2</v>
      </c>
      <c r="AD33" s="6">
        <v>2</v>
      </c>
      <c r="AE33" s="6">
        <v>1</v>
      </c>
      <c r="AF33" s="6">
        <v>1</v>
      </c>
      <c r="AG33" s="6">
        <v>1</v>
      </c>
      <c r="AH33" s="6">
        <v>1</v>
      </c>
      <c r="AI33" s="6">
        <v>2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1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1</v>
      </c>
      <c r="AW33" s="6">
        <v>1</v>
      </c>
      <c r="AX33" s="6">
        <v>0</v>
      </c>
      <c r="AY33" s="6">
        <v>0</v>
      </c>
      <c r="AZ33" s="6">
        <v>0</v>
      </c>
      <c r="BA33" s="71">
        <v>0</v>
      </c>
    </row>
    <row r="34" spans="1:53" x14ac:dyDescent="0.35">
      <c r="A34" s="17" t="s">
        <v>65</v>
      </c>
      <c r="B34" s="6">
        <v>2</v>
      </c>
      <c r="C34" s="6">
        <v>2</v>
      </c>
      <c r="D34" s="6">
        <v>2</v>
      </c>
      <c r="E34" s="6">
        <v>2</v>
      </c>
      <c r="F34" s="6">
        <v>1</v>
      </c>
      <c r="G34" s="6">
        <v>1</v>
      </c>
      <c r="H34" s="6">
        <v>1</v>
      </c>
      <c r="I34" s="6">
        <v>1</v>
      </c>
      <c r="J34" s="6">
        <v>1</v>
      </c>
      <c r="K34" s="6">
        <v>1</v>
      </c>
      <c r="L34" s="6">
        <v>1</v>
      </c>
      <c r="M34" s="6">
        <v>1</v>
      </c>
      <c r="N34" s="6">
        <v>1</v>
      </c>
      <c r="O34" s="6">
        <v>1</v>
      </c>
      <c r="P34" s="6">
        <v>1</v>
      </c>
      <c r="Q34" s="6">
        <v>1</v>
      </c>
      <c r="R34" s="6">
        <v>1</v>
      </c>
      <c r="S34" s="6">
        <v>1</v>
      </c>
      <c r="T34" s="6">
        <v>1</v>
      </c>
      <c r="U34" s="6">
        <v>1</v>
      </c>
      <c r="V34" s="6">
        <v>1</v>
      </c>
      <c r="W34" s="6">
        <v>1</v>
      </c>
      <c r="X34" s="6">
        <v>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1</v>
      </c>
      <c r="AH34" s="6">
        <v>0</v>
      </c>
      <c r="AI34" s="6">
        <v>0</v>
      </c>
      <c r="AJ34" s="70">
        <v>0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70">
        <v>0</v>
      </c>
      <c r="AZ34" s="70">
        <v>0</v>
      </c>
      <c r="BA34" s="72">
        <v>0</v>
      </c>
    </row>
    <row r="35" spans="1:53" x14ac:dyDescent="0.35">
      <c r="A35" s="17" t="s">
        <v>66</v>
      </c>
      <c r="B35" s="6">
        <v>1</v>
      </c>
      <c r="C35" s="6">
        <v>1</v>
      </c>
      <c r="D35" s="6">
        <v>1</v>
      </c>
      <c r="E35" s="6">
        <v>1</v>
      </c>
      <c r="F35" s="6">
        <v>2</v>
      </c>
      <c r="G35" s="6">
        <v>2</v>
      </c>
      <c r="H35" s="6">
        <v>2</v>
      </c>
      <c r="I35" s="6">
        <v>0</v>
      </c>
      <c r="J35" s="6">
        <v>0</v>
      </c>
      <c r="K35" s="6">
        <v>0</v>
      </c>
      <c r="L35" s="6">
        <v>1</v>
      </c>
      <c r="M35" s="6">
        <v>1</v>
      </c>
      <c r="N35" s="6">
        <v>1</v>
      </c>
      <c r="O35" s="6">
        <v>1</v>
      </c>
      <c r="P35" s="6">
        <v>1</v>
      </c>
      <c r="Q35" s="6">
        <v>1</v>
      </c>
      <c r="R35" s="6">
        <v>1</v>
      </c>
      <c r="S35" s="6">
        <v>1</v>
      </c>
      <c r="T35" s="6">
        <v>1</v>
      </c>
      <c r="U35" s="6">
        <v>1</v>
      </c>
      <c r="V35" s="6">
        <v>1</v>
      </c>
      <c r="W35" s="6">
        <v>1</v>
      </c>
      <c r="X35" s="6">
        <v>1</v>
      </c>
      <c r="Y35" s="6">
        <v>0</v>
      </c>
      <c r="Z35" s="6">
        <v>0</v>
      </c>
      <c r="AA35" s="6">
        <v>1</v>
      </c>
      <c r="AB35" s="6">
        <v>0</v>
      </c>
      <c r="AC35" s="6">
        <v>1</v>
      </c>
      <c r="AD35" s="6">
        <v>0</v>
      </c>
      <c r="AE35" s="6">
        <v>1</v>
      </c>
      <c r="AF35" s="6">
        <v>0</v>
      </c>
      <c r="AG35" s="6">
        <v>0</v>
      </c>
      <c r="AH35" s="6">
        <v>0</v>
      </c>
      <c r="AI35" s="6">
        <v>0</v>
      </c>
      <c r="AJ35" s="6">
        <v>2</v>
      </c>
      <c r="AK35" s="6">
        <v>2</v>
      </c>
      <c r="AL35" s="6">
        <v>2</v>
      </c>
      <c r="AM35" s="6">
        <v>2</v>
      </c>
      <c r="AN35" s="6">
        <v>2</v>
      </c>
      <c r="AO35" s="6">
        <v>1</v>
      </c>
      <c r="AP35" s="6">
        <v>2</v>
      </c>
      <c r="AQ35" s="6">
        <v>4</v>
      </c>
      <c r="AR35" s="6">
        <v>5</v>
      </c>
      <c r="AS35" s="6">
        <v>2</v>
      </c>
      <c r="AT35" s="6">
        <v>2</v>
      </c>
      <c r="AU35" s="6">
        <v>2</v>
      </c>
      <c r="AV35" s="6">
        <v>3</v>
      </c>
      <c r="AW35" s="6">
        <v>2</v>
      </c>
      <c r="AX35" s="6">
        <v>3</v>
      </c>
      <c r="AY35" s="6">
        <v>3</v>
      </c>
      <c r="AZ35" s="6">
        <v>3</v>
      </c>
      <c r="BA35" s="71">
        <v>1</v>
      </c>
    </row>
    <row r="36" spans="1:53" x14ac:dyDescent="0.35">
      <c r="A36" s="17" t="s">
        <v>67</v>
      </c>
      <c r="B36" s="6">
        <v>2</v>
      </c>
      <c r="C36" s="6">
        <v>1</v>
      </c>
      <c r="D36" s="6">
        <v>3</v>
      </c>
      <c r="E36" s="6">
        <v>2</v>
      </c>
      <c r="F36" s="6">
        <v>2</v>
      </c>
      <c r="G36" s="6">
        <v>2</v>
      </c>
      <c r="H36" s="6">
        <v>2</v>
      </c>
      <c r="I36" s="6">
        <v>2</v>
      </c>
      <c r="J36" s="6">
        <v>1</v>
      </c>
      <c r="K36" s="6">
        <v>2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1</v>
      </c>
      <c r="Z36" s="6">
        <v>2</v>
      </c>
      <c r="AA36" s="6">
        <v>1</v>
      </c>
      <c r="AB36" s="6">
        <v>1</v>
      </c>
      <c r="AC36" s="6">
        <v>1</v>
      </c>
      <c r="AD36" s="6">
        <v>1</v>
      </c>
      <c r="AE36" s="6">
        <v>1</v>
      </c>
      <c r="AF36" s="6">
        <v>1</v>
      </c>
      <c r="AG36" s="6">
        <v>1</v>
      </c>
      <c r="AH36" s="6">
        <v>1</v>
      </c>
      <c r="AI36" s="6">
        <v>1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70">
        <v>0</v>
      </c>
      <c r="AZ36" s="70">
        <v>0</v>
      </c>
      <c r="BA36" s="72">
        <v>0</v>
      </c>
    </row>
    <row r="37" spans="1:53" x14ac:dyDescent="0.35">
      <c r="A37" s="17" t="s">
        <v>68</v>
      </c>
      <c r="B37" s="6">
        <v>4</v>
      </c>
      <c r="C37" s="6">
        <v>4</v>
      </c>
      <c r="D37" s="6">
        <v>4</v>
      </c>
      <c r="E37" s="6">
        <v>4</v>
      </c>
      <c r="F37" s="6">
        <v>1</v>
      </c>
      <c r="G37" s="6">
        <v>1</v>
      </c>
      <c r="H37" s="6">
        <v>1</v>
      </c>
      <c r="I37" s="6">
        <v>3</v>
      </c>
      <c r="J37" s="6">
        <v>4</v>
      </c>
      <c r="K37" s="6">
        <v>3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1</v>
      </c>
      <c r="Z37" s="6">
        <v>1</v>
      </c>
      <c r="AA37" s="6">
        <v>3</v>
      </c>
      <c r="AB37" s="6">
        <v>1</v>
      </c>
      <c r="AC37" s="6">
        <v>2</v>
      </c>
      <c r="AD37" s="6">
        <v>1</v>
      </c>
      <c r="AE37" s="6">
        <v>1</v>
      </c>
      <c r="AF37" s="6">
        <v>1</v>
      </c>
      <c r="AG37" s="6">
        <v>1</v>
      </c>
      <c r="AH37" s="6">
        <v>1</v>
      </c>
      <c r="AI37" s="6">
        <v>1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1</v>
      </c>
      <c r="AP37" s="6">
        <v>0</v>
      </c>
      <c r="AQ37" s="6">
        <v>1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71">
        <v>0</v>
      </c>
    </row>
    <row r="38" spans="1:53" x14ac:dyDescent="0.35">
      <c r="A38" s="17" t="s">
        <v>69</v>
      </c>
      <c r="B38" s="6">
        <v>4</v>
      </c>
      <c r="C38" s="6">
        <v>4</v>
      </c>
      <c r="D38" s="6">
        <v>3</v>
      </c>
      <c r="E38" s="6">
        <v>3</v>
      </c>
      <c r="F38" s="6">
        <v>5</v>
      </c>
      <c r="G38" s="6">
        <v>5</v>
      </c>
      <c r="H38" s="6">
        <v>5</v>
      </c>
      <c r="I38" s="6">
        <v>6</v>
      </c>
      <c r="J38" s="6">
        <v>6</v>
      </c>
      <c r="K38" s="6">
        <v>6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1</v>
      </c>
      <c r="Z38" s="6">
        <v>1</v>
      </c>
      <c r="AA38" s="6">
        <v>1</v>
      </c>
      <c r="AB38" s="6">
        <v>1</v>
      </c>
      <c r="AC38" s="6">
        <v>1</v>
      </c>
      <c r="AD38" s="6">
        <v>1</v>
      </c>
      <c r="AE38" s="6">
        <v>1</v>
      </c>
      <c r="AF38" s="6">
        <v>1</v>
      </c>
      <c r="AG38" s="6">
        <v>2</v>
      </c>
      <c r="AH38" s="6">
        <v>1</v>
      </c>
      <c r="AI38" s="6">
        <v>1</v>
      </c>
      <c r="AJ38" s="70">
        <v>0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70">
        <v>0</v>
      </c>
      <c r="AZ38" s="70">
        <v>0</v>
      </c>
      <c r="BA38" s="72">
        <v>0</v>
      </c>
    </row>
    <row r="39" spans="1:53" x14ac:dyDescent="0.35">
      <c r="A39" s="17" t="s">
        <v>70</v>
      </c>
      <c r="B39" s="6">
        <v>1</v>
      </c>
      <c r="C39" s="6">
        <v>1</v>
      </c>
      <c r="D39" s="6">
        <v>1</v>
      </c>
      <c r="E39" s="6">
        <v>1</v>
      </c>
      <c r="F39" s="6">
        <v>1</v>
      </c>
      <c r="G39" s="6">
        <v>1</v>
      </c>
      <c r="H39" s="6">
        <v>1</v>
      </c>
      <c r="I39" s="6">
        <v>3</v>
      </c>
      <c r="J39" s="6">
        <v>2</v>
      </c>
      <c r="K39" s="6">
        <v>2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1</v>
      </c>
      <c r="Z39" s="6">
        <v>1</v>
      </c>
      <c r="AA39" s="6">
        <v>1</v>
      </c>
      <c r="AB39" s="6">
        <v>1</v>
      </c>
      <c r="AC39" s="6">
        <v>2</v>
      </c>
      <c r="AD39" s="6">
        <v>1</v>
      </c>
      <c r="AE39" s="6">
        <v>1</v>
      </c>
      <c r="AF39" s="6">
        <v>1</v>
      </c>
      <c r="AG39" s="6">
        <v>1</v>
      </c>
      <c r="AH39" s="6">
        <v>1</v>
      </c>
      <c r="AI39" s="6">
        <v>1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70">
        <v>0</v>
      </c>
      <c r="AZ39" s="70">
        <v>0</v>
      </c>
      <c r="BA39" s="72">
        <v>0</v>
      </c>
    </row>
    <row r="40" spans="1:53" x14ac:dyDescent="0.35">
      <c r="A40" s="17" t="s">
        <v>71</v>
      </c>
      <c r="B40" s="6">
        <v>6</v>
      </c>
      <c r="C40" s="6">
        <v>2</v>
      </c>
      <c r="D40" s="6">
        <v>2</v>
      </c>
      <c r="E40" s="6">
        <v>2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 s="6">
        <v>1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1</v>
      </c>
      <c r="Z40" s="6">
        <v>1</v>
      </c>
      <c r="AA40" s="6">
        <v>1</v>
      </c>
      <c r="AB40" s="6">
        <v>1</v>
      </c>
      <c r="AC40" s="6">
        <v>1</v>
      </c>
      <c r="AD40" s="6">
        <v>1</v>
      </c>
      <c r="AE40" s="6">
        <v>1</v>
      </c>
      <c r="AF40" s="6">
        <v>1</v>
      </c>
      <c r="AG40" s="6">
        <v>1</v>
      </c>
      <c r="AH40" s="6">
        <v>1</v>
      </c>
      <c r="AI40" s="6">
        <v>1</v>
      </c>
      <c r="AJ40" s="70">
        <v>0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72">
        <v>0</v>
      </c>
    </row>
    <row r="41" spans="1:53" x14ac:dyDescent="0.35">
      <c r="A41" s="17" t="s">
        <v>72</v>
      </c>
      <c r="B41" s="6">
        <v>1</v>
      </c>
      <c r="C41" s="6">
        <v>1</v>
      </c>
      <c r="D41" s="6">
        <v>1</v>
      </c>
      <c r="E41" s="6">
        <v>1</v>
      </c>
      <c r="F41" s="6">
        <v>1</v>
      </c>
      <c r="G41" s="6">
        <v>1</v>
      </c>
      <c r="H41" s="6">
        <v>1</v>
      </c>
      <c r="I41" s="6">
        <v>1</v>
      </c>
      <c r="J41" s="6">
        <v>1</v>
      </c>
      <c r="K41" s="6">
        <v>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1</v>
      </c>
      <c r="AA41" s="6">
        <v>1</v>
      </c>
      <c r="AB41" s="6">
        <v>1</v>
      </c>
      <c r="AC41" s="6">
        <v>1</v>
      </c>
      <c r="AD41" s="6">
        <v>1</v>
      </c>
      <c r="AE41" s="6">
        <v>0</v>
      </c>
      <c r="AF41" s="6">
        <v>0</v>
      </c>
      <c r="AG41" s="6">
        <v>1</v>
      </c>
      <c r="AH41" s="6">
        <v>1</v>
      </c>
      <c r="AI41" s="6">
        <v>1</v>
      </c>
      <c r="AJ41" s="70">
        <v>0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70">
        <v>0</v>
      </c>
      <c r="AZ41" s="70">
        <v>0</v>
      </c>
      <c r="BA41" s="72">
        <v>0</v>
      </c>
    </row>
    <row r="42" spans="1:53" x14ac:dyDescent="0.35">
      <c r="A42" s="17" t="s">
        <v>73</v>
      </c>
      <c r="B42" s="6">
        <v>1</v>
      </c>
      <c r="C42" s="6">
        <v>0</v>
      </c>
      <c r="D42" s="6">
        <v>2</v>
      </c>
      <c r="E42" s="6">
        <v>1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</v>
      </c>
      <c r="M42" s="6">
        <v>1</v>
      </c>
      <c r="N42" s="6">
        <v>1</v>
      </c>
      <c r="O42" s="6">
        <v>1</v>
      </c>
      <c r="P42" s="6">
        <v>1</v>
      </c>
      <c r="Q42" s="6">
        <v>1</v>
      </c>
      <c r="R42" s="6">
        <v>1</v>
      </c>
      <c r="S42" s="6">
        <v>1</v>
      </c>
      <c r="T42" s="6">
        <v>1</v>
      </c>
      <c r="U42" s="6">
        <v>1</v>
      </c>
      <c r="V42" s="6">
        <v>1</v>
      </c>
      <c r="W42" s="6">
        <v>1</v>
      </c>
      <c r="X42" s="6">
        <v>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1</v>
      </c>
      <c r="AH42" s="6">
        <v>0</v>
      </c>
      <c r="AI42" s="6">
        <v>0</v>
      </c>
      <c r="AJ42" s="70">
        <v>0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70">
        <v>0</v>
      </c>
      <c r="AZ42" s="70">
        <v>0</v>
      </c>
      <c r="BA42" s="72">
        <v>0</v>
      </c>
    </row>
    <row r="43" spans="1:53" x14ac:dyDescent="0.35">
      <c r="A43" s="17" t="s">
        <v>74</v>
      </c>
      <c r="B43" s="6">
        <v>0</v>
      </c>
      <c r="C43" s="6">
        <v>0</v>
      </c>
      <c r="D43" s="6">
        <v>0</v>
      </c>
      <c r="E43" s="6">
        <v>0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6">
        <v>1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1</v>
      </c>
      <c r="Z43" s="6">
        <v>1</v>
      </c>
      <c r="AA43" s="6">
        <v>1</v>
      </c>
      <c r="AB43" s="6">
        <v>1</v>
      </c>
      <c r="AC43" s="6">
        <v>1</v>
      </c>
      <c r="AD43" s="6">
        <v>1</v>
      </c>
      <c r="AE43" s="6">
        <v>1</v>
      </c>
      <c r="AF43" s="6">
        <v>1</v>
      </c>
      <c r="AG43" s="6">
        <v>0</v>
      </c>
      <c r="AH43" s="6">
        <v>1</v>
      </c>
      <c r="AI43" s="6">
        <v>1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1</v>
      </c>
      <c r="AP43" s="6">
        <v>0</v>
      </c>
      <c r="AQ43" s="6">
        <v>1</v>
      </c>
      <c r="AR43" s="6">
        <v>0</v>
      </c>
      <c r="AS43" s="6">
        <v>0</v>
      </c>
      <c r="AT43" s="6">
        <v>0</v>
      </c>
      <c r="AU43" s="6">
        <v>0</v>
      </c>
      <c r="AV43" s="6">
        <v>1</v>
      </c>
      <c r="AW43" s="6">
        <v>0</v>
      </c>
      <c r="AX43" s="6">
        <v>0</v>
      </c>
      <c r="AY43" s="6">
        <v>0</v>
      </c>
      <c r="AZ43" s="6">
        <v>0</v>
      </c>
      <c r="BA43" s="71">
        <v>0</v>
      </c>
    </row>
    <row r="44" spans="1:53" x14ac:dyDescent="0.35">
      <c r="A44" s="17" t="s">
        <v>75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1</v>
      </c>
      <c r="H44" s="6">
        <v>0</v>
      </c>
      <c r="I44" s="6">
        <v>1</v>
      </c>
      <c r="J44" s="6">
        <v>1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1</v>
      </c>
      <c r="Z44" s="6">
        <v>1</v>
      </c>
      <c r="AA44" s="6">
        <v>1</v>
      </c>
      <c r="AB44" s="6">
        <v>1</v>
      </c>
      <c r="AC44" s="6">
        <v>1</v>
      </c>
      <c r="AD44" s="6">
        <v>1</v>
      </c>
      <c r="AE44" s="6">
        <v>1</v>
      </c>
      <c r="AF44" s="6">
        <v>1</v>
      </c>
      <c r="AG44" s="6">
        <v>1</v>
      </c>
      <c r="AH44" s="6">
        <v>1</v>
      </c>
      <c r="AI44" s="6">
        <v>1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1</v>
      </c>
      <c r="AY44" s="6">
        <v>0</v>
      </c>
      <c r="AZ44" s="6">
        <v>0</v>
      </c>
      <c r="BA44" s="71">
        <v>2</v>
      </c>
    </row>
    <row r="45" spans="1:53" x14ac:dyDescent="0.35">
      <c r="A45" s="17" t="s">
        <v>76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1</v>
      </c>
      <c r="M45" s="6">
        <v>1</v>
      </c>
      <c r="N45" s="6">
        <v>1</v>
      </c>
      <c r="O45" s="6">
        <v>1</v>
      </c>
      <c r="P45" s="6">
        <v>1</v>
      </c>
      <c r="Q45" s="6">
        <v>1</v>
      </c>
      <c r="R45" s="6">
        <v>1</v>
      </c>
      <c r="S45" s="6">
        <v>1</v>
      </c>
      <c r="T45" s="6">
        <v>1</v>
      </c>
      <c r="U45" s="6">
        <v>1</v>
      </c>
      <c r="V45" s="6">
        <v>1</v>
      </c>
      <c r="W45" s="6">
        <v>1</v>
      </c>
      <c r="X45" s="6">
        <v>1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2">
        <v>0</v>
      </c>
    </row>
    <row r="46" spans="1:53" x14ac:dyDescent="0.35">
      <c r="A46" s="17" t="s">
        <v>77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1</v>
      </c>
      <c r="M46" s="6">
        <v>1</v>
      </c>
      <c r="N46" s="6">
        <v>1</v>
      </c>
      <c r="O46" s="6">
        <v>1</v>
      </c>
      <c r="P46" s="6">
        <v>1</v>
      </c>
      <c r="Q46" s="6">
        <v>1</v>
      </c>
      <c r="R46" s="6">
        <v>1</v>
      </c>
      <c r="S46" s="6">
        <v>1</v>
      </c>
      <c r="T46" s="6">
        <v>1</v>
      </c>
      <c r="U46" s="6">
        <v>1</v>
      </c>
      <c r="V46" s="6">
        <v>1</v>
      </c>
      <c r="W46" s="6">
        <v>2</v>
      </c>
      <c r="X46" s="6">
        <v>1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2">
        <v>0</v>
      </c>
    </row>
    <row r="47" spans="1:53" x14ac:dyDescent="0.35">
      <c r="A47" s="17" t="s">
        <v>78</v>
      </c>
      <c r="B47" s="6">
        <v>1</v>
      </c>
      <c r="C47" s="6">
        <v>1</v>
      </c>
      <c r="D47" s="6">
        <v>1</v>
      </c>
      <c r="E47" s="6">
        <v>1</v>
      </c>
      <c r="F47" s="6">
        <v>1</v>
      </c>
      <c r="G47" s="6">
        <v>0</v>
      </c>
      <c r="H47" s="6">
        <v>1</v>
      </c>
      <c r="I47" s="6">
        <v>1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1</v>
      </c>
      <c r="AC47" s="6">
        <v>0</v>
      </c>
      <c r="AD47" s="6">
        <v>0</v>
      </c>
      <c r="AE47" s="6">
        <v>0</v>
      </c>
      <c r="AF47" s="6">
        <v>0</v>
      </c>
      <c r="AG47" s="6">
        <v>1</v>
      </c>
      <c r="AH47" s="6">
        <v>1</v>
      </c>
      <c r="AI47" s="6">
        <v>1</v>
      </c>
      <c r="AJ47" s="70">
        <v>0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2">
        <v>0</v>
      </c>
    </row>
    <row r="48" spans="1:53" x14ac:dyDescent="0.35">
      <c r="A48" s="17" t="s">
        <v>79</v>
      </c>
      <c r="B48" s="6">
        <v>5</v>
      </c>
      <c r="C48" s="6">
        <v>2</v>
      </c>
      <c r="D48" s="6">
        <v>2</v>
      </c>
      <c r="E48" s="6">
        <v>3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1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1</v>
      </c>
      <c r="Z48" s="6">
        <v>1</v>
      </c>
      <c r="AA48" s="6">
        <v>1</v>
      </c>
      <c r="AB48" s="6">
        <v>1</v>
      </c>
      <c r="AC48" s="6">
        <v>1</v>
      </c>
      <c r="AD48" s="6">
        <v>1</v>
      </c>
      <c r="AE48" s="6">
        <v>0</v>
      </c>
      <c r="AF48" s="6">
        <v>0</v>
      </c>
      <c r="AG48" s="6">
        <v>0</v>
      </c>
      <c r="AH48" s="6">
        <v>0</v>
      </c>
      <c r="AI48" s="6">
        <v>1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2">
        <v>0</v>
      </c>
    </row>
    <row r="49" spans="1:53" x14ac:dyDescent="0.35">
      <c r="A49" s="17" t="s">
        <v>80</v>
      </c>
      <c r="B49" s="6">
        <v>1</v>
      </c>
      <c r="C49" s="6">
        <v>1</v>
      </c>
      <c r="D49" s="6">
        <v>1</v>
      </c>
      <c r="E49" s="6">
        <v>1</v>
      </c>
      <c r="F49" s="6">
        <v>1</v>
      </c>
      <c r="G49" s="6">
        <v>1</v>
      </c>
      <c r="H49" s="6">
        <v>1</v>
      </c>
      <c r="I49" s="6">
        <v>2</v>
      </c>
      <c r="J49" s="6">
        <v>3</v>
      </c>
      <c r="K49" s="6">
        <v>1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2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1</v>
      </c>
      <c r="AK49" s="6">
        <v>1</v>
      </c>
      <c r="AL49" s="6">
        <v>1</v>
      </c>
      <c r="AM49" s="6">
        <v>1</v>
      </c>
      <c r="AN49" s="6">
        <v>1</v>
      </c>
      <c r="AO49" s="6">
        <v>1</v>
      </c>
      <c r="AP49" s="6">
        <v>0</v>
      </c>
      <c r="AQ49" s="6">
        <v>1</v>
      </c>
      <c r="AR49" s="6">
        <v>0</v>
      </c>
      <c r="AS49" s="6">
        <v>1</v>
      </c>
      <c r="AT49" s="6">
        <v>1</v>
      </c>
      <c r="AU49" s="6">
        <v>1</v>
      </c>
      <c r="AV49" s="6">
        <v>3</v>
      </c>
      <c r="AW49" s="6">
        <v>2</v>
      </c>
      <c r="AX49" s="6">
        <v>0</v>
      </c>
      <c r="AY49" s="6">
        <v>0</v>
      </c>
      <c r="AZ49" s="6">
        <v>0</v>
      </c>
      <c r="BA49" s="71">
        <v>2</v>
      </c>
    </row>
    <row r="50" spans="1:53" x14ac:dyDescent="0.35">
      <c r="A50" s="17" t="s">
        <v>81</v>
      </c>
      <c r="B50" s="6">
        <v>1</v>
      </c>
      <c r="C50" s="6">
        <v>0</v>
      </c>
      <c r="D50" s="6">
        <v>0</v>
      </c>
      <c r="E50" s="6">
        <v>1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6">
        <v>3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1</v>
      </c>
      <c r="Z50" s="6">
        <v>1</v>
      </c>
      <c r="AA50" s="6">
        <v>0</v>
      </c>
      <c r="AB50" s="6">
        <v>0</v>
      </c>
      <c r="AC50" s="6">
        <v>0</v>
      </c>
      <c r="AD50" s="6">
        <v>0</v>
      </c>
      <c r="AE50" s="6">
        <v>1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71">
        <v>2</v>
      </c>
    </row>
    <row r="51" spans="1:53" x14ac:dyDescent="0.35">
      <c r="A51" s="17" t="s">
        <v>82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1</v>
      </c>
      <c r="Z51" s="6">
        <v>1</v>
      </c>
      <c r="AA51" s="6">
        <v>1</v>
      </c>
      <c r="AB51" s="6">
        <v>1</v>
      </c>
      <c r="AC51" s="6">
        <v>1</v>
      </c>
      <c r="AD51" s="6">
        <v>1</v>
      </c>
      <c r="AE51" s="6">
        <v>1</v>
      </c>
      <c r="AF51" s="6">
        <v>1</v>
      </c>
      <c r="AG51" s="6">
        <v>1</v>
      </c>
      <c r="AH51" s="6">
        <v>1</v>
      </c>
      <c r="AI51" s="6">
        <v>1</v>
      </c>
      <c r="AJ51" s="70">
        <v>0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70">
        <v>0</v>
      </c>
      <c r="AZ51" s="70">
        <v>0</v>
      </c>
      <c r="BA51" s="72">
        <v>0</v>
      </c>
    </row>
    <row r="52" spans="1:53" x14ac:dyDescent="0.35">
      <c r="A52" s="17" t="s">
        <v>83</v>
      </c>
      <c r="B52" s="6">
        <v>0</v>
      </c>
      <c r="C52" s="6">
        <v>0</v>
      </c>
      <c r="D52" s="6">
        <v>0</v>
      </c>
      <c r="E52" s="6">
        <v>0</v>
      </c>
      <c r="F52" s="6">
        <v>2</v>
      </c>
      <c r="G52" s="6">
        <v>3</v>
      </c>
      <c r="H52" s="6">
        <v>2</v>
      </c>
      <c r="I52" s="6">
        <v>3</v>
      </c>
      <c r="J52" s="6">
        <v>2</v>
      </c>
      <c r="K52" s="6">
        <v>2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2</v>
      </c>
      <c r="AC52" s="6">
        <v>0</v>
      </c>
      <c r="AD52" s="6">
        <v>0</v>
      </c>
      <c r="AE52" s="6">
        <v>2</v>
      </c>
      <c r="AF52" s="6">
        <v>2</v>
      </c>
      <c r="AG52" s="6">
        <v>3</v>
      </c>
      <c r="AH52" s="6">
        <v>0</v>
      </c>
      <c r="AI52" s="6">
        <v>2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3</v>
      </c>
      <c r="AP52" s="6">
        <v>0</v>
      </c>
      <c r="AQ52" s="6">
        <v>1</v>
      </c>
      <c r="AR52" s="6">
        <v>0</v>
      </c>
      <c r="AS52" s="6">
        <v>1</v>
      </c>
      <c r="AT52" s="6">
        <v>1</v>
      </c>
      <c r="AU52" s="6">
        <v>1</v>
      </c>
      <c r="AV52" s="6">
        <v>1</v>
      </c>
      <c r="AW52" s="6">
        <v>1</v>
      </c>
      <c r="AX52" s="6">
        <v>0</v>
      </c>
      <c r="AY52" s="6">
        <v>0</v>
      </c>
      <c r="AZ52" s="6">
        <v>0</v>
      </c>
      <c r="BA52" s="71">
        <v>0</v>
      </c>
    </row>
    <row r="53" spans="1:53" x14ac:dyDescent="0.35">
      <c r="A53" s="17" t="s">
        <v>84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1</v>
      </c>
      <c r="H53" s="6">
        <v>1</v>
      </c>
      <c r="I53" s="6">
        <v>1</v>
      </c>
      <c r="J53" s="6">
        <v>1</v>
      </c>
      <c r="K53" s="6">
        <v>1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1</v>
      </c>
      <c r="AC53" s="6">
        <v>0</v>
      </c>
      <c r="AD53" s="6">
        <v>0</v>
      </c>
      <c r="AE53" s="6">
        <v>1</v>
      </c>
      <c r="AF53" s="6">
        <v>1</v>
      </c>
      <c r="AG53" s="6">
        <v>1</v>
      </c>
      <c r="AH53" s="6">
        <v>0</v>
      </c>
      <c r="AI53" s="6">
        <v>1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1</v>
      </c>
      <c r="AP53" s="6">
        <v>0</v>
      </c>
      <c r="AQ53" s="6">
        <v>1</v>
      </c>
      <c r="AR53" s="6">
        <v>0</v>
      </c>
      <c r="AS53" s="6">
        <v>1</v>
      </c>
      <c r="AT53" s="6">
        <v>1</v>
      </c>
      <c r="AU53" s="6">
        <v>1</v>
      </c>
      <c r="AV53" s="6">
        <v>0</v>
      </c>
      <c r="AW53" s="6">
        <v>1</v>
      </c>
      <c r="AX53" s="6">
        <v>0</v>
      </c>
      <c r="AY53" s="6">
        <v>0</v>
      </c>
      <c r="AZ53" s="6">
        <v>0</v>
      </c>
      <c r="BA53" s="71">
        <v>0</v>
      </c>
    </row>
    <row r="54" spans="1:53" x14ac:dyDescent="0.35">
      <c r="A54" s="17" t="s">
        <v>85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1</v>
      </c>
      <c r="Z54" s="6">
        <v>1</v>
      </c>
      <c r="AA54" s="6">
        <v>2</v>
      </c>
      <c r="AB54" s="6">
        <v>1</v>
      </c>
      <c r="AC54" s="6">
        <v>1</v>
      </c>
      <c r="AD54" s="6">
        <v>1</v>
      </c>
      <c r="AE54" s="6">
        <v>1</v>
      </c>
      <c r="AF54" s="6">
        <v>1</v>
      </c>
      <c r="AG54" s="6">
        <v>0</v>
      </c>
      <c r="AH54" s="6">
        <v>1</v>
      </c>
      <c r="AI54" s="6">
        <v>1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70">
        <v>0</v>
      </c>
      <c r="AZ54" s="70">
        <v>0</v>
      </c>
      <c r="BA54" s="72">
        <v>0</v>
      </c>
    </row>
    <row r="55" spans="1:53" x14ac:dyDescent="0.35">
      <c r="A55" s="17" t="s">
        <v>86</v>
      </c>
      <c r="B55" s="6">
        <v>1</v>
      </c>
      <c r="C55" s="6">
        <v>1</v>
      </c>
      <c r="D55" s="6">
        <v>1</v>
      </c>
      <c r="E55" s="6">
        <v>1</v>
      </c>
      <c r="F55" s="6">
        <v>0</v>
      </c>
      <c r="G55" s="6">
        <v>0</v>
      </c>
      <c r="H55" s="6">
        <v>0</v>
      </c>
      <c r="I55" s="6">
        <v>3</v>
      </c>
      <c r="J55" s="6">
        <v>3</v>
      </c>
      <c r="K55" s="6">
        <v>5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1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2</v>
      </c>
      <c r="AP55" s="6">
        <v>4</v>
      </c>
      <c r="AQ55" s="6">
        <v>2</v>
      </c>
      <c r="AR55" s="6">
        <v>0</v>
      </c>
      <c r="AS55" s="6">
        <v>3</v>
      </c>
      <c r="AT55" s="6">
        <v>3</v>
      </c>
      <c r="AU55" s="6">
        <v>3</v>
      </c>
      <c r="AV55" s="6">
        <v>2</v>
      </c>
      <c r="AW55" s="6">
        <v>3</v>
      </c>
      <c r="AX55" s="6">
        <v>0</v>
      </c>
      <c r="AY55" s="6">
        <v>0</v>
      </c>
      <c r="AZ55" s="6">
        <v>0</v>
      </c>
      <c r="BA55" s="71">
        <v>0</v>
      </c>
    </row>
    <row r="56" spans="1:53" x14ac:dyDescent="0.35">
      <c r="A56" s="17" t="s">
        <v>87</v>
      </c>
      <c r="B56" s="6">
        <v>0</v>
      </c>
      <c r="C56" s="6">
        <v>0</v>
      </c>
      <c r="D56" s="6">
        <v>0</v>
      </c>
      <c r="E56" s="6">
        <v>1</v>
      </c>
      <c r="F56" s="6">
        <v>2</v>
      </c>
      <c r="G56" s="6">
        <v>1</v>
      </c>
      <c r="H56" s="6">
        <v>2</v>
      </c>
      <c r="I56" s="6">
        <v>1</v>
      </c>
      <c r="J56" s="6">
        <v>1</v>
      </c>
      <c r="K56" s="6">
        <v>1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1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70">
        <v>0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0</v>
      </c>
      <c r="AX56" s="70">
        <v>0</v>
      </c>
      <c r="AY56" s="70">
        <v>0</v>
      </c>
      <c r="AZ56" s="70">
        <v>0</v>
      </c>
      <c r="BA56" s="72">
        <v>0</v>
      </c>
    </row>
    <row r="57" spans="1:53" x14ac:dyDescent="0.35">
      <c r="A57" s="17" t="s">
        <v>88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1</v>
      </c>
      <c r="H57" s="6">
        <v>0</v>
      </c>
      <c r="I57" s="6">
        <v>0</v>
      </c>
      <c r="J57" s="6">
        <v>0</v>
      </c>
      <c r="K57" s="6">
        <v>4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1</v>
      </c>
      <c r="AC57" s="6">
        <v>0</v>
      </c>
      <c r="AD57" s="6">
        <v>0</v>
      </c>
      <c r="AE57" s="6">
        <v>1</v>
      </c>
      <c r="AF57" s="6">
        <v>1</v>
      </c>
      <c r="AG57" s="6">
        <v>1</v>
      </c>
      <c r="AH57" s="6">
        <v>0</v>
      </c>
      <c r="AI57" s="6">
        <v>1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1</v>
      </c>
      <c r="AZ57" s="6">
        <v>0</v>
      </c>
      <c r="BA57" s="71">
        <v>0</v>
      </c>
    </row>
    <row r="58" spans="1:53" x14ac:dyDescent="0.35">
      <c r="A58" s="17" t="s">
        <v>89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1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2</v>
      </c>
      <c r="AB58" s="6">
        <v>0</v>
      </c>
      <c r="AC58" s="6">
        <v>1</v>
      </c>
      <c r="AD58" s="6">
        <v>0</v>
      </c>
      <c r="AE58" s="6">
        <v>1</v>
      </c>
      <c r="AF58" s="6">
        <v>1</v>
      </c>
      <c r="AG58" s="6">
        <v>1</v>
      </c>
      <c r="AH58" s="6">
        <v>1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1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71">
        <v>0</v>
      </c>
    </row>
    <row r="59" spans="1:53" x14ac:dyDescent="0.35">
      <c r="A59" s="17" t="s">
        <v>90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2</v>
      </c>
      <c r="Z59" s="6">
        <v>0</v>
      </c>
      <c r="AA59" s="6">
        <v>0</v>
      </c>
      <c r="AB59" s="6">
        <v>2</v>
      </c>
      <c r="AC59" s="6">
        <v>0</v>
      </c>
      <c r="AD59" s="6">
        <v>0</v>
      </c>
      <c r="AE59" s="6">
        <v>0</v>
      </c>
      <c r="AF59" s="6">
        <v>1</v>
      </c>
      <c r="AG59" s="6">
        <v>1</v>
      </c>
      <c r="AH59" s="6">
        <v>0</v>
      </c>
      <c r="AI59" s="6">
        <v>2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2">
        <v>0</v>
      </c>
    </row>
    <row r="60" spans="1:53" x14ac:dyDescent="0.35">
      <c r="A60" s="17" t="s">
        <v>91</v>
      </c>
      <c r="B60" s="6">
        <v>3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70">
        <v>0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70">
        <v>0</v>
      </c>
      <c r="AZ60" s="70">
        <v>0</v>
      </c>
      <c r="BA60" s="72">
        <v>0</v>
      </c>
    </row>
    <row r="61" spans="1:53" x14ac:dyDescent="0.35">
      <c r="A61" s="17" t="s">
        <v>92</v>
      </c>
      <c r="B61" s="6">
        <v>1</v>
      </c>
      <c r="C61" s="6">
        <v>1</v>
      </c>
      <c r="D61" s="6">
        <v>1</v>
      </c>
      <c r="E61" s="6">
        <v>1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70">
        <v>0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70">
        <v>0</v>
      </c>
      <c r="AZ61" s="70">
        <v>0</v>
      </c>
      <c r="BA61" s="72">
        <v>0</v>
      </c>
    </row>
    <row r="62" spans="1:53" x14ac:dyDescent="0.35">
      <c r="A62" s="17" t="s">
        <v>93</v>
      </c>
      <c r="B62" s="6">
        <v>1</v>
      </c>
      <c r="C62" s="6">
        <v>1</v>
      </c>
      <c r="D62" s="6">
        <v>1</v>
      </c>
      <c r="E62" s="6">
        <v>1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2">
        <v>0</v>
      </c>
    </row>
    <row r="63" spans="1:53" x14ac:dyDescent="0.35">
      <c r="A63" s="17" t="s">
        <v>94</v>
      </c>
      <c r="B63" s="6">
        <v>1</v>
      </c>
      <c r="C63" s="6">
        <v>1</v>
      </c>
      <c r="D63" s="6">
        <v>1</v>
      </c>
      <c r="E63" s="6">
        <v>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1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1</v>
      </c>
      <c r="AW63" s="6">
        <v>0</v>
      </c>
      <c r="AX63" s="6">
        <v>0</v>
      </c>
      <c r="AY63" s="6">
        <v>0</v>
      </c>
      <c r="AZ63" s="6">
        <v>0</v>
      </c>
      <c r="BA63" s="71">
        <v>0</v>
      </c>
    </row>
    <row r="64" spans="1:53" x14ac:dyDescent="0.35">
      <c r="A64" s="17" t="s">
        <v>95</v>
      </c>
      <c r="B64" s="6">
        <v>1</v>
      </c>
      <c r="C64" s="6">
        <v>1</v>
      </c>
      <c r="D64" s="6">
        <v>1</v>
      </c>
      <c r="E64" s="6">
        <v>1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70">
        <v>0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72">
        <v>0</v>
      </c>
    </row>
    <row r="65" spans="1:53" x14ac:dyDescent="0.35">
      <c r="A65" s="17" t="s">
        <v>96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2</v>
      </c>
      <c r="J65" s="6">
        <v>2</v>
      </c>
      <c r="K65" s="6">
        <v>2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72">
        <v>0</v>
      </c>
    </row>
    <row r="66" spans="1:53" x14ac:dyDescent="0.35">
      <c r="A66" s="17" t="s">
        <v>97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1</v>
      </c>
      <c r="J66" s="6">
        <v>0</v>
      </c>
      <c r="K66" s="6">
        <v>1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70">
        <v>0</v>
      </c>
      <c r="AK66" s="70">
        <v>0</v>
      </c>
      <c r="AL66" s="70">
        <v>0</v>
      </c>
      <c r="AM66" s="70">
        <v>0</v>
      </c>
      <c r="AN66" s="70">
        <v>0</v>
      </c>
      <c r="AO66" s="70">
        <v>0</v>
      </c>
      <c r="AP66" s="70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70">
        <v>0</v>
      </c>
      <c r="AZ66" s="70">
        <v>0</v>
      </c>
      <c r="BA66" s="72">
        <v>0</v>
      </c>
    </row>
    <row r="67" spans="1:53" x14ac:dyDescent="0.35">
      <c r="A67" s="17" t="s">
        <v>98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1</v>
      </c>
      <c r="J67" s="6">
        <v>0</v>
      </c>
      <c r="K67" s="6">
        <v>1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70">
        <v>0</v>
      </c>
      <c r="AK67" s="70">
        <v>0</v>
      </c>
      <c r="AL67" s="70">
        <v>0</v>
      </c>
      <c r="AM67" s="70">
        <v>0</v>
      </c>
      <c r="AN67" s="70">
        <v>0</v>
      </c>
      <c r="AO67" s="70">
        <v>0</v>
      </c>
      <c r="AP67" s="70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70">
        <v>0</v>
      </c>
      <c r="AZ67" s="70">
        <v>0</v>
      </c>
      <c r="BA67" s="72">
        <v>0</v>
      </c>
    </row>
    <row r="68" spans="1:53" x14ac:dyDescent="0.35">
      <c r="A68" s="17" t="s">
        <v>99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1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1</v>
      </c>
      <c r="AH68" s="6">
        <v>0</v>
      </c>
      <c r="AI68" s="6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2">
        <v>0</v>
      </c>
    </row>
    <row r="69" spans="1:53" x14ac:dyDescent="0.35">
      <c r="A69" s="17" t="s">
        <v>100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1</v>
      </c>
      <c r="AH69" s="6">
        <v>0</v>
      </c>
      <c r="AI69" s="6">
        <v>0</v>
      </c>
      <c r="AJ69" s="6">
        <v>1</v>
      </c>
      <c r="AK69" s="6">
        <v>1</v>
      </c>
      <c r="AL69" s="6">
        <v>1</v>
      </c>
      <c r="AM69" s="6">
        <v>1</v>
      </c>
      <c r="AN69" s="6">
        <v>1</v>
      </c>
      <c r="AO69" s="6">
        <v>0</v>
      </c>
      <c r="AP69" s="6">
        <v>1</v>
      </c>
      <c r="AQ69" s="6">
        <v>0</v>
      </c>
      <c r="AR69" s="6">
        <v>1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71">
        <v>0</v>
      </c>
    </row>
    <row r="70" spans="1:53" x14ac:dyDescent="0.35">
      <c r="A70" s="17" t="s">
        <v>101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1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1</v>
      </c>
      <c r="AP70" s="6">
        <v>0</v>
      </c>
      <c r="AQ70" s="6">
        <v>1</v>
      </c>
      <c r="AR70" s="6">
        <v>0</v>
      </c>
      <c r="AS70" s="6">
        <v>1</v>
      </c>
      <c r="AT70" s="6">
        <v>1</v>
      </c>
      <c r="AU70" s="6">
        <v>1</v>
      </c>
      <c r="AV70" s="6">
        <v>1</v>
      </c>
      <c r="AW70" s="6">
        <v>1</v>
      </c>
      <c r="AX70" s="6">
        <v>0</v>
      </c>
      <c r="AY70" s="6">
        <v>0</v>
      </c>
      <c r="AZ70" s="6">
        <v>0</v>
      </c>
      <c r="BA70" s="71">
        <v>0</v>
      </c>
    </row>
    <row r="71" spans="1:53" x14ac:dyDescent="0.35">
      <c r="A71" s="17" t="s">
        <v>102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1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70">
        <v>0</v>
      </c>
      <c r="AK71" s="70">
        <v>0</v>
      </c>
      <c r="AL71" s="70">
        <v>0</v>
      </c>
      <c r="AM71" s="70">
        <v>0</v>
      </c>
      <c r="AN71" s="70">
        <v>0</v>
      </c>
      <c r="AO71" s="70">
        <v>0</v>
      </c>
      <c r="AP71" s="70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70">
        <v>0</v>
      </c>
      <c r="AZ71" s="70">
        <v>0</v>
      </c>
      <c r="BA71" s="72">
        <v>0</v>
      </c>
    </row>
    <row r="72" spans="1:53" x14ac:dyDescent="0.35">
      <c r="A72" s="17" t="s">
        <v>103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1</v>
      </c>
      <c r="AH72" s="6">
        <v>0</v>
      </c>
      <c r="AI72" s="6">
        <v>0</v>
      </c>
      <c r="AJ72" s="70">
        <v>0</v>
      </c>
      <c r="AK72" s="70">
        <v>0</v>
      </c>
      <c r="AL72" s="70">
        <v>0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70">
        <v>0</v>
      </c>
      <c r="AZ72" s="70">
        <v>0</v>
      </c>
      <c r="BA72" s="72">
        <v>0</v>
      </c>
    </row>
    <row r="73" spans="1:53" x14ac:dyDescent="0.35">
      <c r="A73" s="17" t="s">
        <v>104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1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2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3</v>
      </c>
      <c r="AZ73" s="6">
        <v>0</v>
      </c>
      <c r="BA73" s="71">
        <v>0</v>
      </c>
    </row>
    <row r="74" spans="1:53" x14ac:dyDescent="0.35">
      <c r="A74" s="17" t="s">
        <v>105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1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70">
        <v>0</v>
      </c>
      <c r="AK74" s="70">
        <v>0</v>
      </c>
      <c r="AL74" s="70">
        <v>0</v>
      </c>
      <c r="AM74" s="70">
        <v>0</v>
      </c>
      <c r="AN74" s="70">
        <v>0</v>
      </c>
      <c r="AO74" s="70">
        <v>0</v>
      </c>
      <c r="AP74" s="70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70">
        <v>0</v>
      </c>
      <c r="AZ74" s="70">
        <v>0</v>
      </c>
      <c r="BA74" s="72">
        <v>0</v>
      </c>
    </row>
    <row r="75" spans="1:53" x14ac:dyDescent="0.35">
      <c r="A75" s="17" t="s">
        <v>271</v>
      </c>
      <c r="B75" s="70">
        <v>0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6">
        <v>1</v>
      </c>
      <c r="AK75" s="6">
        <v>1</v>
      </c>
      <c r="AL75" s="6">
        <v>1</v>
      </c>
      <c r="AM75" s="6">
        <v>1</v>
      </c>
      <c r="AN75" s="6">
        <v>1</v>
      </c>
      <c r="AO75" s="6">
        <v>1</v>
      </c>
      <c r="AP75" s="6">
        <v>0</v>
      </c>
      <c r="AQ75" s="6">
        <v>0</v>
      </c>
      <c r="AR75" s="6">
        <v>0</v>
      </c>
      <c r="AS75" s="6">
        <v>1</v>
      </c>
      <c r="AT75" s="6">
        <v>1</v>
      </c>
      <c r="AU75" s="6">
        <v>1</v>
      </c>
      <c r="AV75" s="6">
        <v>1</v>
      </c>
      <c r="AW75" s="6">
        <v>1</v>
      </c>
      <c r="AX75" s="6">
        <v>0</v>
      </c>
      <c r="AY75" s="6">
        <v>0</v>
      </c>
      <c r="AZ75" s="6">
        <v>0</v>
      </c>
      <c r="BA75" s="71">
        <v>0</v>
      </c>
    </row>
    <row r="76" spans="1:53" x14ac:dyDescent="0.35">
      <c r="A76" s="17" t="s">
        <v>272</v>
      </c>
      <c r="B76" s="70">
        <v>0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70">
        <v>0</v>
      </c>
      <c r="U76" s="70">
        <v>0</v>
      </c>
      <c r="V76" s="70">
        <v>0</v>
      </c>
      <c r="W76" s="70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3</v>
      </c>
      <c r="AP76" s="6">
        <v>0</v>
      </c>
      <c r="AQ76" s="6">
        <v>0</v>
      </c>
      <c r="AR76" s="6">
        <v>0</v>
      </c>
      <c r="AS76" s="6">
        <v>2</v>
      </c>
      <c r="AT76" s="6">
        <v>2</v>
      </c>
      <c r="AU76" s="6">
        <v>2</v>
      </c>
      <c r="AV76" s="6">
        <v>3</v>
      </c>
      <c r="AW76" s="6">
        <v>3</v>
      </c>
      <c r="AX76" s="6">
        <v>0</v>
      </c>
      <c r="AY76" s="6">
        <v>0</v>
      </c>
      <c r="AZ76" s="6">
        <v>0</v>
      </c>
      <c r="BA76" s="71">
        <v>0</v>
      </c>
    </row>
    <row r="77" spans="1:53" x14ac:dyDescent="0.35">
      <c r="A77" s="33" t="s">
        <v>273</v>
      </c>
      <c r="B77" s="70">
        <v>0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70">
        <v>0</v>
      </c>
      <c r="U77" s="70">
        <v>0</v>
      </c>
      <c r="V77" s="70">
        <v>0</v>
      </c>
      <c r="W77" s="70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3</v>
      </c>
      <c r="AZ77" s="6">
        <v>4</v>
      </c>
      <c r="BA77" s="71">
        <v>0</v>
      </c>
    </row>
    <row r="78" spans="1:53" x14ac:dyDescent="0.35">
      <c r="A78" s="33" t="s">
        <v>274</v>
      </c>
      <c r="B78" s="70">
        <v>0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2</v>
      </c>
      <c r="AZ78" s="6">
        <v>1</v>
      </c>
      <c r="BA78" s="71">
        <v>0</v>
      </c>
    </row>
    <row r="79" spans="1:53" x14ac:dyDescent="0.35">
      <c r="A79" s="33" t="s">
        <v>275</v>
      </c>
      <c r="B79" s="70">
        <v>0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70">
        <v>0</v>
      </c>
      <c r="U79" s="70">
        <v>0</v>
      </c>
      <c r="V79" s="70">
        <v>0</v>
      </c>
      <c r="W79" s="70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1</v>
      </c>
      <c r="AY79" s="6">
        <v>0</v>
      </c>
      <c r="AZ79" s="6">
        <v>0</v>
      </c>
      <c r="BA79" s="71">
        <v>0</v>
      </c>
    </row>
    <row r="80" spans="1:53" x14ac:dyDescent="0.35">
      <c r="A80" s="73" t="s">
        <v>276</v>
      </c>
      <c r="B80" s="74">
        <v>0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5">
        <v>0</v>
      </c>
      <c r="AK80" s="75">
        <v>0</v>
      </c>
      <c r="AL80" s="75">
        <v>0</v>
      </c>
      <c r="AM80" s="75">
        <v>0</v>
      </c>
      <c r="AN80" s="75">
        <v>0</v>
      </c>
      <c r="AO80" s="75">
        <v>1</v>
      </c>
      <c r="AP80" s="75">
        <v>0</v>
      </c>
      <c r="AQ80" s="75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6">
        <v>0</v>
      </c>
    </row>
  </sheetData>
  <mergeCells count="1">
    <mergeCell ref="A1:BA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96FE-DE61-49C8-B101-0B11FCAAD7F4}">
  <dimension ref="A1:T55"/>
  <sheetViews>
    <sheetView zoomScale="94" zoomScaleNormal="94" workbookViewId="0"/>
  </sheetViews>
  <sheetFormatPr defaultRowHeight="14.6" x14ac:dyDescent="0.4"/>
  <cols>
    <col min="1" max="1" width="28.84375" bestFit="1" customWidth="1"/>
    <col min="2" max="3" width="11.53515625" customWidth="1"/>
    <col min="6" max="7" width="13.23046875" bestFit="1" customWidth="1"/>
    <col min="8" max="19" width="9.23046875" style="65"/>
    <col min="20" max="20" width="92.61328125" customWidth="1"/>
  </cols>
  <sheetData>
    <row r="1" spans="1:20" x14ac:dyDescent="0.4">
      <c r="A1" s="30" t="s">
        <v>334</v>
      </c>
      <c r="B1" s="30"/>
      <c r="C1" s="30"/>
      <c r="D1" s="30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0" ht="38.6" customHeight="1" x14ac:dyDescent="0.4">
      <c r="A2" s="30"/>
      <c r="B2" s="30"/>
      <c r="C2" s="30"/>
      <c r="D2" s="30"/>
      <c r="H2" s="84" t="s">
        <v>295</v>
      </c>
      <c r="I2" s="85"/>
      <c r="J2" s="85"/>
      <c r="K2" s="86"/>
      <c r="L2" s="84" t="s">
        <v>296</v>
      </c>
      <c r="M2" s="85"/>
      <c r="N2" s="85"/>
      <c r="O2" s="85"/>
      <c r="P2" s="85"/>
      <c r="Q2" s="85"/>
      <c r="R2" s="85"/>
      <c r="S2" s="86"/>
      <c r="T2" s="96" t="s">
        <v>332</v>
      </c>
    </row>
    <row r="3" spans="1:20" ht="51" customHeight="1" x14ac:dyDescent="0.4">
      <c r="A3" s="10"/>
      <c r="B3" s="9" t="s">
        <v>6</v>
      </c>
      <c r="C3" s="8" t="s">
        <v>309</v>
      </c>
      <c r="D3" s="8" t="s">
        <v>148</v>
      </c>
      <c r="E3" s="9" t="s">
        <v>149</v>
      </c>
      <c r="F3" s="40" t="s">
        <v>150</v>
      </c>
      <c r="G3" s="41"/>
      <c r="H3" s="87" t="s">
        <v>307</v>
      </c>
      <c r="I3" s="88" t="s">
        <v>308</v>
      </c>
      <c r="J3" s="88" t="s">
        <v>305</v>
      </c>
      <c r="K3" s="92" t="s">
        <v>306</v>
      </c>
      <c r="L3" s="89" t="s">
        <v>297</v>
      </c>
      <c r="M3" s="89" t="s">
        <v>298</v>
      </c>
      <c r="N3" s="89" t="s">
        <v>299</v>
      </c>
      <c r="O3" s="89" t="s">
        <v>300</v>
      </c>
      <c r="P3" s="89" t="s">
        <v>301</v>
      </c>
      <c r="Q3" s="89" t="s">
        <v>302</v>
      </c>
      <c r="R3" s="89" t="s">
        <v>303</v>
      </c>
      <c r="S3" s="90" t="s">
        <v>304</v>
      </c>
    </row>
    <row r="4" spans="1:20" x14ac:dyDescent="0.4">
      <c r="A4" s="7" t="s">
        <v>17</v>
      </c>
      <c r="B4" s="4" t="s">
        <v>326</v>
      </c>
      <c r="C4" s="3" t="s">
        <v>186</v>
      </c>
      <c r="D4" s="32">
        <v>1</v>
      </c>
      <c r="E4" s="14">
        <v>2</v>
      </c>
      <c r="F4" s="14" t="s">
        <v>151</v>
      </c>
      <c r="G4" s="15" t="s">
        <v>152</v>
      </c>
      <c r="H4" s="65">
        <f>IFERROR(VLOOKUP($A$4:$A$55,'[1]Table S13'!$A$6:$H$56,5,FALSE),"-")</f>
        <v>0</v>
      </c>
      <c r="I4" s="65">
        <f>IFERROR(VLOOKUP($A$4:$A$56,'[1]Table S13'!$A$6:$H$58,6,FALSE),"-")</f>
        <v>0</v>
      </c>
      <c r="J4" s="65">
        <f>IFERROR(VLOOKUP($A$4:$A$56,'[1]Table S13'!$A$6:$H$58,2,FALSE),"-")</f>
        <v>2</v>
      </c>
      <c r="K4" s="91">
        <f>IFERROR(VLOOKUP($A$4:$A$56,'[1]Table S13'!$A$6:$H$58,3,FALSE),"-")</f>
        <v>0</v>
      </c>
      <c r="L4" s="65">
        <f>IFERROR(VLOOKUP($A$4:$A$56,'[1]Table S13'!$A$6:$P$58,9,FALSE),"-")</f>
        <v>0</v>
      </c>
      <c r="M4" s="65">
        <f>IFERROR(VLOOKUP($A$4:$A$56,'[1]Table S13'!$A$6:$P$58,10,FALSE),"-")</f>
        <v>0</v>
      </c>
      <c r="N4" s="65">
        <f>IFERROR(VLOOKUP($A$4:$A$56,'[1]Table S13'!$A$6:$P$58,11,FALSE),"-")</f>
        <v>0</v>
      </c>
      <c r="O4" s="65">
        <f>IFERROR(VLOOKUP($A$4:$A$56,'[1]Table S13'!$A$6:$P$58,12,FALSE),"-")</f>
        <v>0</v>
      </c>
      <c r="P4" s="65">
        <f>IFERROR(VLOOKUP($A$4:$A$56,'[1]Table S13'!$A$6:$P$58,13,FALSE),"-")</f>
        <v>1</v>
      </c>
      <c r="Q4" s="65">
        <f>IFERROR(VLOOKUP($A$4:$A$56,'[1]Table S13'!$A$6:$P$58,14,FALSE),"-")</f>
        <v>0</v>
      </c>
      <c r="R4" s="65">
        <f>IFERROR(VLOOKUP($A$4:$A$56,'[1]Table S13'!$A$6:$P$58,15,FALSE),"-")</f>
        <v>0</v>
      </c>
      <c r="S4" s="91">
        <f>IFERROR(VLOOKUP($A$4:$A$56,'[1]Table S13'!$A$6:$P$58,16,FALSE),"-")</f>
        <v>0</v>
      </c>
    </row>
    <row r="5" spans="1:20" x14ac:dyDescent="0.4">
      <c r="A5" s="5" t="s">
        <v>18</v>
      </c>
      <c r="B5" s="4">
        <v>1</v>
      </c>
      <c r="C5" s="3" t="s">
        <v>186</v>
      </c>
      <c r="D5" s="32">
        <v>1</v>
      </c>
      <c r="E5" s="14">
        <v>2</v>
      </c>
      <c r="F5" s="14" t="s">
        <v>153</v>
      </c>
      <c r="G5" s="15" t="s">
        <v>154</v>
      </c>
      <c r="H5" s="65">
        <f>IFERROR(VLOOKUP($A$4:$A$55,'[1]Table S13'!$A$6:$H$56,5,FALSE),"-")</f>
        <v>0</v>
      </c>
      <c r="I5" s="65">
        <f>IFERROR(VLOOKUP($A$4:$A$56,'[1]Table S13'!$A$6:$H$58,6,FALSE),"-")</f>
        <v>0</v>
      </c>
      <c r="J5" s="65">
        <f>IFERROR(VLOOKUP($A$4:$A$56,'[1]Table S13'!$A$6:$H$58,2,FALSE),"-")</f>
        <v>2</v>
      </c>
      <c r="K5" s="91">
        <f>IFERROR(VLOOKUP($A$4:$A$56,'[1]Table S13'!$A$6:$H$58,3,FALSE),"-")</f>
        <v>0</v>
      </c>
      <c r="L5" s="65">
        <f>IFERROR(VLOOKUP($A$4:$A$56,'[1]Table S13'!$A$6:$P$58,9,FALSE),"-")</f>
        <v>0</v>
      </c>
      <c r="M5" s="65">
        <f>IFERROR(VLOOKUP($A$4:$A$56,'[1]Table S13'!$A$6:$P$58,10,FALSE),"-")</f>
        <v>0</v>
      </c>
      <c r="N5" s="65">
        <f>IFERROR(VLOOKUP($A$4:$A$56,'[1]Table S13'!$A$6:$P$58,11,FALSE),"-")</f>
        <v>0</v>
      </c>
      <c r="O5" s="65">
        <f>IFERROR(VLOOKUP($A$4:$A$56,'[1]Table S13'!$A$6:$P$58,12,FALSE),"-")</f>
        <v>0</v>
      </c>
      <c r="P5" s="65">
        <f>IFERROR(VLOOKUP($A$4:$A$56,'[1]Table S13'!$A$6:$P$58,13,FALSE),"-")</f>
        <v>1</v>
      </c>
      <c r="Q5" s="65">
        <f>IFERROR(VLOOKUP($A$4:$A$56,'[1]Table S13'!$A$6:$P$58,14,FALSE),"-")</f>
        <v>0</v>
      </c>
      <c r="R5" s="65">
        <f>IFERROR(VLOOKUP($A$4:$A$56,'[1]Table S13'!$A$6:$P$58,15,FALSE),"-")</f>
        <v>0</v>
      </c>
      <c r="S5" s="91">
        <f>IFERROR(VLOOKUP($A$4:$A$56,'[1]Table S13'!$A$6:$P$58,16,FALSE),"-")</f>
        <v>0</v>
      </c>
    </row>
    <row r="6" spans="1:20" x14ac:dyDescent="0.4">
      <c r="A6" s="5" t="s">
        <v>19</v>
      </c>
      <c r="B6" s="4">
        <v>1</v>
      </c>
      <c r="C6" s="3" t="s">
        <v>186</v>
      </c>
      <c r="D6" s="32">
        <v>1</v>
      </c>
      <c r="E6" s="14">
        <v>2</v>
      </c>
      <c r="F6" s="14" t="s">
        <v>155</v>
      </c>
      <c r="G6" s="15" t="s">
        <v>156</v>
      </c>
      <c r="H6" s="65">
        <f>IFERROR(VLOOKUP($A$4:$A$55,'[1]Table S13'!$A$6:$H$56,5,FALSE),"-")</f>
        <v>0</v>
      </c>
      <c r="I6" s="65">
        <f>IFERROR(VLOOKUP($A$4:$A$56,'[1]Table S13'!$A$6:$H$58,6,FALSE),"-")</f>
        <v>0</v>
      </c>
      <c r="J6" s="65">
        <f>IFERROR(VLOOKUP($A$4:$A$56,'[1]Table S13'!$A$6:$H$58,2,FALSE),"-")</f>
        <v>2</v>
      </c>
      <c r="K6" s="91">
        <f>IFERROR(VLOOKUP($A$4:$A$56,'[1]Table S13'!$A$6:$H$58,3,FALSE),"-")</f>
        <v>0</v>
      </c>
      <c r="L6" s="65">
        <f>IFERROR(VLOOKUP($A$4:$A$56,'[1]Table S13'!$A$6:$P$58,9,FALSE),"-")</f>
        <v>0</v>
      </c>
      <c r="M6" s="65">
        <f>IFERROR(VLOOKUP($A$4:$A$56,'[1]Table S13'!$A$6:$P$58,10,FALSE),"-")</f>
        <v>0</v>
      </c>
      <c r="N6" s="65">
        <f>IFERROR(VLOOKUP($A$4:$A$56,'[1]Table S13'!$A$6:$P$58,11,FALSE),"-")</f>
        <v>0</v>
      </c>
      <c r="O6" s="65">
        <f>IFERROR(VLOOKUP($A$4:$A$56,'[1]Table S13'!$A$6:$P$58,12,FALSE),"-")</f>
        <v>0</v>
      </c>
      <c r="P6" s="65">
        <f>IFERROR(VLOOKUP($A$4:$A$56,'[1]Table S13'!$A$6:$P$58,13,FALSE),"-")</f>
        <v>1</v>
      </c>
      <c r="Q6" s="65">
        <f>IFERROR(VLOOKUP($A$4:$A$56,'[1]Table S13'!$A$6:$P$58,14,FALSE),"-")</f>
        <v>0</v>
      </c>
      <c r="R6" s="65">
        <f>IFERROR(VLOOKUP($A$4:$A$56,'[1]Table S13'!$A$6:$P$58,15,FALSE),"-")</f>
        <v>0</v>
      </c>
      <c r="S6" s="91">
        <f>IFERROR(VLOOKUP($A$4:$A$56,'[1]Table S13'!$A$6:$P$58,16,FALSE),"-")</f>
        <v>0</v>
      </c>
    </row>
    <row r="7" spans="1:20" x14ac:dyDescent="0.4">
      <c r="A7" s="5" t="s">
        <v>20</v>
      </c>
      <c r="B7" s="4">
        <v>1</v>
      </c>
      <c r="C7" s="3" t="s">
        <v>186</v>
      </c>
      <c r="D7" s="32">
        <v>1</v>
      </c>
      <c r="E7" s="14">
        <v>2</v>
      </c>
      <c r="F7" s="14" t="s">
        <v>157</v>
      </c>
      <c r="G7" s="15" t="s">
        <v>158</v>
      </c>
      <c r="H7" s="65">
        <f>IFERROR(VLOOKUP($A$4:$A$55,'[1]Table S13'!$A$6:$H$56,5,FALSE),"-")</f>
        <v>0</v>
      </c>
      <c r="I7" s="65">
        <f>IFERROR(VLOOKUP($A$4:$A$56,'[1]Table S13'!$A$6:$H$58,6,FALSE),"-")</f>
        <v>0</v>
      </c>
      <c r="J7" s="65">
        <f>IFERROR(VLOOKUP($A$4:$A$56,'[1]Table S13'!$A$6:$H$58,2,FALSE),"-")</f>
        <v>2</v>
      </c>
      <c r="K7" s="91">
        <f>IFERROR(VLOOKUP($A$4:$A$56,'[1]Table S13'!$A$6:$H$58,3,FALSE),"-")</f>
        <v>0</v>
      </c>
      <c r="L7" s="65">
        <f>IFERROR(VLOOKUP($A$4:$A$56,'[1]Table S13'!$A$6:$P$58,9,FALSE),"-")</f>
        <v>0</v>
      </c>
      <c r="M7" s="65">
        <f>IFERROR(VLOOKUP($A$4:$A$56,'[1]Table S13'!$A$6:$P$58,10,FALSE),"-")</f>
        <v>0</v>
      </c>
      <c r="N7" s="65">
        <f>IFERROR(VLOOKUP($A$4:$A$56,'[1]Table S13'!$A$6:$P$58,11,FALSE),"-")</f>
        <v>0</v>
      </c>
      <c r="O7" s="65">
        <f>IFERROR(VLOOKUP($A$4:$A$56,'[1]Table S13'!$A$6:$P$58,12,FALSE),"-")</f>
        <v>0</v>
      </c>
      <c r="P7" s="65">
        <f>IFERROR(VLOOKUP($A$4:$A$56,'[1]Table S13'!$A$6:$P$58,13,FALSE),"-")</f>
        <v>1</v>
      </c>
      <c r="Q7" s="65">
        <f>IFERROR(VLOOKUP($A$4:$A$56,'[1]Table S13'!$A$6:$P$58,14,FALSE),"-")</f>
        <v>0</v>
      </c>
      <c r="R7" s="65">
        <f>IFERROR(VLOOKUP($A$4:$A$56,'[1]Table S13'!$A$6:$P$58,15,FALSE),"-")</f>
        <v>0</v>
      </c>
      <c r="S7" s="91">
        <f>IFERROR(VLOOKUP($A$4:$A$56,'[1]Table S13'!$A$6:$P$58,16,FALSE),"-")</f>
        <v>0</v>
      </c>
    </row>
    <row r="8" spans="1:20" x14ac:dyDescent="0.4">
      <c r="A8" s="5" t="s">
        <v>21</v>
      </c>
      <c r="B8" s="4">
        <v>1</v>
      </c>
      <c r="C8" s="80" t="s">
        <v>186</v>
      </c>
      <c r="D8" s="32">
        <v>1</v>
      </c>
      <c r="E8" s="14">
        <v>2</v>
      </c>
      <c r="F8" s="14" t="s">
        <v>159</v>
      </c>
      <c r="G8" s="15" t="s">
        <v>160</v>
      </c>
      <c r="H8" s="65">
        <f>IFERROR(VLOOKUP($A$4:$A$55,'[1]Table S13'!$A$6:$H$56,5,FALSE),"-")</f>
        <v>0</v>
      </c>
      <c r="I8" s="65">
        <f>IFERROR(VLOOKUP($A$4:$A$56,'[1]Table S13'!$A$6:$H$58,6,FALSE),"-")</f>
        <v>0</v>
      </c>
      <c r="J8" s="65">
        <f>IFERROR(VLOOKUP($A$4:$A$56,'[1]Table S13'!$A$6:$H$58,2,FALSE),"-")</f>
        <v>2</v>
      </c>
      <c r="K8" s="91">
        <f>IFERROR(VLOOKUP($A$4:$A$56,'[1]Table S13'!$A$6:$H$58,3,FALSE),"-")</f>
        <v>0</v>
      </c>
      <c r="L8" s="65">
        <f>IFERROR(VLOOKUP($A$4:$A$56,'[1]Table S13'!$A$6:$P$58,9,FALSE),"-")</f>
        <v>0</v>
      </c>
      <c r="M8" s="65">
        <f>IFERROR(VLOOKUP($A$4:$A$56,'[1]Table S13'!$A$6:$P$58,10,FALSE),"-")</f>
        <v>0</v>
      </c>
      <c r="N8" s="65">
        <f>IFERROR(VLOOKUP($A$4:$A$56,'[1]Table S13'!$A$6:$P$58,11,FALSE),"-")</f>
        <v>0</v>
      </c>
      <c r="O8" s="65">
        <f>IFERROR(VLOOKUP($A$4:$A$56,'[1]Table S13'!$A$6:$P$58,12,FALSE),"-")</f>
        <v>0</v>
      </c>
      <c r="P8" s="65">
        <f>IFERROR(VLOOKUP($A$4:$A$56,'[1]Table S13'!$A$6:$P$58,13,FALSE),"-")</f>
        <v>1</v>
      </c>
      <c r="Q8" s="65">
        <f>IFERROR(VLOOKUP($A$4:$A$56,'[1]Table S13'!$A$6:$P$58,14,FALSE),"-")</f>
        <v>0</v>
      </c>
      <c r="R8" s="65">
        <f>IFERROR(VLOOKUP($A$4:$A$56,'[1]Table S13'!$A$6:$P$58,15,FALSE),"-")</f>
        <v>0</v>
      </c>
      <c r="S8" s="91">
        <f>IFERROR(VLOOKUP($A$4:$A$56,'[1]Table S13'!$A$6:$P$58,16,FALSE),"-")</f>
        <v>0</v>
      </c>
    </row>
    <row r="9" spans="1:20" x14ac:dyDescent="0.4">
      <c r="A9" s="5" t="s">
        <v>22</v>
      </c>
      <c r="B9" s="4">
        <v>1</v>
      </c>
      <c r="C9" s="3" t="s">
        <v>186</v>
      </c>
      <c r="D9" s="32">
        <v>1</v>
      </c>
      <c r="E9" s="14">
        <v>2</v>
      </c>
      <c r="F9" s="14" t="s">
        <v>159</v>
      </c>
      <c r="G9" s="15" t="s">
        <v>160</v>
      </c>
      <c r="H9" s="65">
        <f>IFERROR(VLOOKUP($A$4:$A$55,'[1]Table S13'!$A$6:$H$56,5,FALSE),"-")</f>
        <v>0</v>
      </c>
      <c r="I9" s="65">
        <f>IFERROR(VLOOKUP($A$4:$A$56,'[1]Table S13'!$A$6:$H$58,6,FALSE),"-")</f>
        <v>0</v>
      </c>
      <c r="J9" s="65">
        <f>IFERROR(VLOOKUP($A$4:$A$56,'[1]Table S13'!$A$6:$H$58,2,FALSE),"-")</f>
        <v>2</v>
      </c>
      <c r="K9" s="91">
        <f>IFERROR(VLOOKUP($A$4:$A$56,'[1]Table S13'!$A$6:$H$58,3,FALSE),"-")</f>
        <v>0</v>
      </c>
      <c r="L9" s="65">
        <f>IFERROR(VLOOKUP($A$4:$A$56,'[1]Table S13'!$A$6:$P$58,9,FALSE),"-")</f>
        <v>0</v>
      </c>
      <c r="M9" s="65">
        <f>IFERROR(VLOOKUP($A$4:$A$56,'[1]Table S13'!$A$6:$P$58,10,FALSE),"-")</f>
        <v>0</v>
      </c>
      <c r="N9" s="65">
        <f>IFERROR(VLOOKUP($A$4:$A$56,'[1]Table S13'!$A$6:$P$58,11,FALSE),"-")</f>
        <v>0</v>
      </c>
      <c r="O9" s="65">
        <f>IFERROR(VLOOKUP($A$4:$A$56,'[1]Table S13'!$A$6:$P$58,12,FALSE),"-")</f>
        <v>0</v>
      </c>
      <c r="P9" s="65">
        <f>IFERROR(VLOOKUP($A$4:$A$56,'[1]Table S13'!$A$6:$P$58,13,FALSE),"-")</f>
        <v>1</v>
      </c>
      <c r="Q9" s="65">
        <f>IFERROR(VLOOKUP($A$4:$A$56,'[1]Table S13'!$A$6:$P$58,14,FALSE),"-")</f>
        <v>0</v>
      </c>
      <c r="R9" s="65">
        <f>IFERROR(VLOOKUP($A$4:$A$56,'[1]Table S13'!$A$6:$P$58,15,FALSE),"-")</f>
        <v>0</v>
      </c>
      <c r="S9" s="91">
        <f>IFERROR(VLOOKUP($A$4:$A$56,'[1]Table S13'!$A$6:$P$58,16,FALSE),"-")</f>
        <v>0</v>
      </c>
    </row>
    <row r="10" spans="1:20" x14ac:dyDescent="0.4">
      <c r="A10" s="5" t="s">
        <v>23</v>
      </c>
      <c r="B10" s="4">
        <v>1</v>
      </c>
      <c r="C10" s="3" t="s">
        <v>186</v>
      </c>
      <c r="D10" s="32">
        <v>1</v>
      </c>
      <c r="E10" s="14">
        <v>2</v>
      </c>
      <c r="F10" s="14" t="s">
        <v>161</v>
      </c>
      <c r="G10" s="15" t="s">
        <v>162</v>
      </c>
      <c r="H10" s="65">
        <f>IFERROR(VLOOKUP($A$4:$A$55,'[1]Table S13'!$A$6:$H$56,5,FALSE),"-")</f>
        <v>0</v>
      </c>
      <c r="I10" s="65">
        <f>IFERROR(VLOOKUP($A$4:$A$56,'[1]Table S13'!$A$6:$H$58,6,FALSE),"-")</f>
        <v>0</v>
      </c>
      <c r="J10" s="65">
        <f>IFERROR(VLOOKUP($A$4:$A$56,'[1]Table S13'!$A$6:$H$58,2,FALSE),"-")</f>
        <v>2</v>
      </c>
      <c r="K10" s="91">
        <f>IFERROR(VLOOKUP($A$4:$A$56,'[1]Table S13'!$A$6:$H$58,3,FALSE),"-")</f>
        <v>0</v>
      </c>
      <c r="L10" s="65">
        <f>IFERROR(VLOOKUP($A$4:$A$56,'[1]Table S13'!$A$6:$P$58,9,FALSE),"-")</f>
        <v>0</v>
      </c>
      <c r="M10" s="65">
        <f>IFERROR(VLOOKUP($A$4:$A$56,'[1]Table S13'!$A$6:$P$58,10,FALSE),"-")</f>
        <v>0</v>
      </c>
      <c r="N10" s="65">
        <f>IFERROR(VLOOKUP($A$4:$A$56,'[1]Table S13'!$A$6:$P$58,11,FALSE),"-")</f>
        <v>0</v>
      </c>
      <c r="O10" s="65">
        <f>IFERROR(VLOOKUP($A$4:$A$56,'[1]Table S13'!$A$6:$P$58,12,FALSE),"-")</f>
        <v>0</v>
      </c>
      <c r="P10" s="65">
        <f>IFERROR(VLOOKUP($A$4:$A$56,'[1]Table S13'!$A$6:$P$58,13,FALSE),"-")</f>
        <v>1</v>
      </c>
      <c r="Q10" s="65">
        <f>IFERROR(VLOOKUP($A$4:$A$56,'[1]Table S13'!$A$6:$P$58,14,FALSE),"-")</f>
        <v>0</v>
      </c>
      <c r="R10" s="65">
        <f>IFERROR(VLOOKUP($A$4:$A$56,'[1]Table S13'!$A$6:$P$58,15,FALSE),"-")</f>
        <v>0</v>
      </c>
      <c r="S10" s="91">
        <f>IFERROR(VLOOKUP($A$4:$A$56,'[1]Table S13'!$A$6:$P$58,16,FALSE),"-")</f>
        <v>0</v>
      </c>
    </row>
    <row r="11" spans="1:20" x14ac:dyDescent="0.4">
      <c r="A11" s="5" t="s">
        <v>24</v>
      </c>
      <c r="B11" s="4">
        <v>1</v>
      </c>
      <c r="C11" s="3" t="s">
        <v>186</v>
      </c>
      <c r="D11" s="32">
        <v>1</v>
      </c>
      <c r="E11" s="14">
        <v>2</v>
      </c>
      <c r="F11" s="14" t="s">
        <v>163</v>
      </c>
      <c r="G11" s="15" t="s">
        <v>164</v>
      </c>
      <c r="H11" s="65">
        <f>IFERROR(VLOOKUP($A$4:$A$55,'[1]Table S13'!$A$6:$H$56,5,FALSE),"-")</f>
        <v>0</v>
      </c>
      <c r="I11" s="65">
        <f>IFERROR(VLOOKUP($A$4:$A$56,'[1]Table S13'!$A$6:$H$58,6,FALSE),"-")</f>
        <v>0</v>
      </c>
      <c r="J11" s="65">
        <f>IFERROR(VLOOKUP($A$4:$A$56,'[1]Table S13'!$A$6:$H$58,2,FALSE),"-")</f>
        <v>2</v>
      </c>
      <c r="K11" s="91">
        <f>IFERROR(VLOOKUP($A$4:$A$56,'[1]Table S13'!$A$6:$H$58,3,FALSE),"-")</f>
        <v>0</v>
      </c>
      <c r="L11" s="65">
        <f>IFERROR(VLOOKUP($A$4:$A$56,'[1]Table S13'!$A$6:$P$58,9,FALSE),"-")</f>
        <v>0</v>
      </c>
      <c r="M11" s="65">
        <f>IFERROR(VLOOKUP($A$4:$A$56,'[1]Table S13'!$A$6:$P$58,10,FALSE),"-")</f>
        <v>0</v>
      </c>
      <c r="N11" s="65">
        <f>IFERROR(VLOOKUP($A$4:$A$56,'[1]Table S13'!$A$6:$P$58,11,FALSE),"-")</f>
        <v>0</v>
      </c>
      <c r="O11" s="65">
        <f>IFERROR(VLOOKUP($A$4:$A$56,'[1]Table S13'!$A$6:$P$58,12,FALSE),"-")</f>
        <v>0</v>
      </c>
      <c r="P11" s="65">
        <f>IFERROR(VLOOKUP($A$4:$A$56,'[1]Table S13'!$A$6:$P$58,13,FALSE),"-")</f>
        <v>1</v>
      </c>
      <c r="Q11" s="65">
        <f>IFERROR(VLOOKUP($A$4:$A$56,'[1]Table S13'!$A$6:$P$58,14,FALSE),"-")</f>
        <v>0</v>
      </c>
      <c r="R11" s="65">
        <f>IFERROR(VLOOKUP($A$4:$A$56,'[1]Table S13'!$A$6:$P$58,15,FALSE),"-")</f>
        <v>0</v>
      </c>
      <c r="S11" s="91">
        <f>IFERROR(VLOOKUP($A$4:$A$56,'[1]Table S13'!$A$6:$P$58,16,FALSE),"-")</f>
        <v>0</v>
      </c>
    </row>
    <row r="12" spans="1:20" x14ac:dyDescent="0.4">
      <c r="A12" s="5" t="s">
        <v>25</v>
      </c>
      <c r="B12" s="4">
        <v>1</v>
      </c>
      <c r="C12" s="3" t="s">
        <v>186</v>
      </c>
      <c r="D12" s="32">
        <v>1</v>
      </c>
      <c r="E12" s="14">
        <v>2</v>
      </c>
      <c r="F12" s="14" t="s">
        <v>163</v>
      </c>
      <c r="G12" s="15" t="s">
        <v>164</v>
      </c>
      <c r="H12" s="65">
        <f>IFERROR(VLOOKUP($A$4:$A$55,'[1]Table S13'!$A$6:$H$56,5,FALSE),"-")</f>
        <v>0</v>
      </c>
      <c r="I12" s="65">
        <f>IFERROR(VLOOKUP($A$4:$A$56,'[1]Table S13'!$A$6:$H$58,6,FALSE),"-")</f>
        <v>0</v>
      </c>
      <c r="J12" s="65">
        <f>IFERROR(VLOOKUP($A$4:$A$56,'[1]Table S13'!$A$6:$H$58,2,FALSE),"-")</f>
        <v>2</v>
      </c>
      <c r="K12" s="91">
        <f>IFERROR(VLOOKUP($A$4:$A$56,'[1]Table S13'!$A$6:$H$58,3,FALSE),"-")</f>
        <v>0</v>
      </c>
      <c r="L12" s="65">
        <f>IFERROR(VLOOKUP($A$4:$A$56,'[1]Table S13'!$A$6:$P$58,9,FALSE),"-")</f>
        <v>0</v>
      </c>
      <c r="M12" s="65">
        <f>IFERROR(VLOOKUP($A$4:$A$56,'[1]Table S13'!$A$6:$P$58,10,FALSE),"-")</f>
        <v>0</v>
      </c>
      <c r="N12" s="65">
        <f>IFERROR(VLOOKUP($A$4:$A$56,'[1]Table S13'!$A$6:$P$58,11,FALSE),"-")</f>
        <v>0</v>
      </c>
      <c r="O12" s="65">
        <f>IFERROR(VLOOKUP($A$4:$A$56,'[1]Table S13'!$A$6:$P$58,12,FALSE),"-")</f>
        <v>0</v>
      </c>
      <c r="P12" s="65">
        <f>IFERROR(VLOOKUP($A$4:$A$56,'[1]Table S13'!$A$6:$P$58,13,FALSE),"-")</f>
        <v>1</v>
      </c>
      <c r="Q12" s="65">
        <f>IFERROR(VLOOKUP($A$4:$A$56,'[1]Table S13'!$A$6:$P$58,14,FALSE),"-")</f>
        <v>0</v>
      </c>
      <c r="R12" s="65">
        <f>IFERROR(VLOOKUP($A$4:$A$56,'[1]Table S13'!$A$6:$P$58,15,FALSE),"-")</f>
        <v>0</v>
      </c>
      <c r="S12" s="91">
        <f>IFERROR(VLOOKUP($A$4:$A$56,'[1]Table S13'!$A$6:$P$58,16,FALSE),"-")</f>
        <v>0</v>
      </c>
    </row>
    <row r="13" spans="1:20" x14ac:dyDescent="0.4">
      <c r="A13" s="5" t="s">
        <v>26</v>
      </c>
      <c r="B13" s="4" t="s">
        <v>186</v>
      </c>
      <c r="C13" s="3" t="s">
        <v>186</v>
      </c>
      <c r="D13" s="32">
        <v>1</v>
      </c>
      <c r="E13" s="14">
        <v>2</v>
      </c>
      <c r="F13" s="14" t="s">
        <v>165</v>
      </c>
      <c r="G13" s="15" t="s">
        <v>166</v>
      </c>
      <c r="H13" s="65">
        <f>IFERROR(VLOOKUP($A$4:$A$55,'[1]Table S13'!$A$6:$H$56,5,FALSE),"-")</f>
        <v>0</v>
      </c>
      <c r="I13" s="65">
        <f>IFERROR(VLOOKUP($A$4:$A$56,'[1]Table S13'!$A$6:$H$58,6,FALSE),"-")</f>
        <v>0</v>
      </c>
      <c r="J13" s="65">
        <f>IFERROR(VLOOKUP($A$4:$A$56,'[1]Table S13'!$A$6:$H$58,2,FALSE),"-")</f>
        <v>2</v>
      </c>
      <c r="K13" s="91">
        <f>IFERROR(VLOOKUP($A$4:$A$56,'[1]Table S13'!$A$6:$H$58,3,FALSE),"-")</f>
        <v>0</v>
      </c>
      <c r="L13" s="65">
        <f>IFERROR(VLOOKUP($A$4:$A$56,'[1]Table S13'!$A$6:$P$58,9,FALSE),"-")</f>
        <v>0</v>
      </c>
      <c r="M13" s="65">
        <f>IFERROR(VLOOKUP($A$4:$A$56,'[1]Table S13'!$A$6:$P$58,10,FALSE),"-")</f>
        <v>0</v>
      </c>
      <c r="N13" s="65">
        <f>IFERROR(VLOOKUP($A$4:$A$56,'[1]Table S13'!$A$6:$P$58,11,FALSE),"-")</f>
        <v>0</v>
      </c>
      <c r="O13" s="65">
        <f>IFERROR(VLOOKUP($A$4:$A$56,'[1]Table S13'!$A$6:$P$58,12,FALSE),"-")</f>
        <v>0</v>
      </c>
      <c r="P13" s="65">
        <f>IFERROR(VLOOKUP($A$4:$A$56,'[1]Table S13'!$A$6:$P$58,13,FALSE),"-")</f>
        <v>1</v>
      </c>
      <c r="Q13" s="65">
        <f>IFERROR(VLOOKUP($A$4:$A$56,'[1]Table S13'!$A$6:$P$58,14,FALSE),"-")</f>
        <v>0</v>
      </c>
      <c r="R13" s="65">
        <f>IFERROR(VLOOKUP($A$4:$A$56,'[1]Table S13'!$A$6:$P$58,15,FALSE),"-")</f>
        <v>0</v>
      </c>
      <c r="S13" s="91">
        <f>IFERROR(VLOOKUP($A$4:$A$56,'[1]Table S13'!$A$6:$P$58,16,FALSE),"-")</f>
        <v>0</v>
      </c>
    </row>
    <row r="14" spans="1:20" x14ac:dyDescent="0.4">
      <c r="A14" s="5" t="s">
        <v>27</v>
      </c>
      <c r="B14" s="4" t="s">
        <v>186</v>
      </c>
      <c r="C14" s="3" t="s">
        <v>186</v>
      </c>
      <c r="D14" s="32">
        <v>1</v>
      </c>
      <c r="E14" s="14">
        <v>2</v>
      </c>
      <c r="F14" s="14" t="s">
        <v>163</v>
      </c>
      <c r="G14" s="15" t="s">
        <v>164</v>
      </c>
      <c r="H14" s="65">
        <f>IFERROR(VLOOKUP($A$4:$A$55,'[1]Table S13'!$A$6:$H$56,5,FALSE),"-")</f>
        <v>0</v>
      </c>
      <c r="I14" s="65">
        <f>IFERROR(VLOOKUP($A$4:$A$56,'[1]Table S13'!$A$6:$H$58,6,FALSE),"-")</f>
        <v>0</v>
      </c>
      <c r="J14" s="65">
        <f>IFERROR(VLOOKUP($A$4:$A$56,'[1]Table S13'!$A$6:$H$58,2,FALSE),"-")</f>
        <v>2</v>
      </c>
      <c r="K14" s="91">
        <f>IFERROR(VLOOKUP($A$4:$A$56,'[1]Table S13'!$A$6:$H$58,3,FALSE),"-")</f>
        <v>0</v>
      </c>
      <c r="L14" s="65">
        <f>IFERROR(VLOOKUP($A$4:$A$56,'[1]Table S13'!$A$6:$P$58,9,FALSE),"-")</f>
        <v>0</v>
      </c>
      <c r="M14" s="65">
        <f>IFERROR(VLOOKUP($A$4:$A$56,'[1]Table S13'!$A$6:$P$58,10,FALSE),"-")</f>
        <v>0</v>
      </c>
      <c r="N14" s="65">
        <f>IFERROR(VLOOKUP($A$4:$A$56,'[1]Table S13'!$A$6:$P$58,11,FALSE),"-")</f>
        <v>0</v>
      </c>
      <c r="O14" s="65">
        <f>IFERROR(VLOOKUP($A$4:$A$56,'[1]Table S13'!$A$6:$P$58,12,FALSE),"-")</f>
        <v>0</v>
      </c>
      <c r="P14" s="65">
        <f>IFERROR(VLOOKUP($A$4:$A$56,'[1]Table S13'!$A$6:$P$58,13,FALSE),"-")</f>
        <v>1</v>
      </c>
      <c r="Q14" s="65">
        <f>IFERROR(VLOOKUP($A$4:$A$56,'[1]Table S13'!$A$6:$P$58,14,FALSE),"-")</f>
        <v>0</v>
      </c>
      <c r="R14" s="65">
        <f>IFERROR(VLOOKUP($A$4:$A$56,'[1]Table S13'!$A$6:$P$58,15,FALSE),"-")</f>
        <v>0</v>
      </c>
      <c r="S14" s="91">
        <f>IFERROR(VLOOKUP($A$4:$A$56,'[1]Table S13'!$A$6:$P$58,16,FALSE),"-")</f>
        <v>0</v>
      </c>
    </row>
    <row r="15" spans="1:20" x14ac:dyDescent="0.4">
      <c r="A15" s="5" t="s">
        <v>28</v>
      </c>
      <c r="B15" s="4">
        <v>1</v>
      </c>
      <c r="C15" s="3" t="s">
        <v>186</v>
      </c>
      <c r="D15" s="32">
        <v>1</v>
      </c>
      <c r="E15" s="14">
        <v>2</v>
      </c>
      <c r="F15" s="14" t="s">
        <v>167</v>
      </c>
      <c r="G15" s="15" t="s">
        <v>168</v>
      </c>
      <c r="H15" s="65">
        <f>IFERROR(VLOOKUP($A$4:$A$55,'[1]Table S13'!$A$6:$H$56,5,FALSE),"-")</f>
        <v>0</v>
      </c>
      <c r="I15" s="65">
        <f>IFERROR(VLOOKUP($A$4:$A$56,'[1]Table S13'!$A$6:$H$58,6,FALSE),"-")</f>
        <v>0</v>
      </c>
      <c r="J15" s="65">
        <f>IFERROR(VLOOKUP($A$4:$A$56,'[1]Table S13'!$A$6:$H$58,2,FALSE),"-")</f>
        <v>2</v>
      </c>
      <c r="K15" s="91">
        <f>IFERROR(VLOOKUP($A$4:$A$56,'[1]Table S13'!$A$6:$H$58,3,FALSE),"-")</f>
        <v>0</v>
      </c>
      <c r="L15" s="65">
        <f>IFERROR(VLOOKUP($A$4:$A$56,'[1]Table S13'!$A$6:$P$58,9,FALSE),"-")</f>
        <v>0</v>
      </c>
      <c r="M15" s="65">
        <f>IFERROR(VLOOKUP($A$4:$A$56,'[1]Table S13'!$A$6:$P$58,10,FALSE),"-")</f>
        <v>0</v>
      </c>
      <c r="N15" s="65">
        <f>IFERROR(VLOOKUP($A$4:$A$56,'[1]Table S13'!$A$6:$P$58,11,FALSE),"-")</f>
        <v>0</v>
      </c>
      <c r="O15" s="65">
        <f>IFERROR(VLOOKUP($A$4:$A$56,'[1]Table S13'!$A$6:$P$58,12,FALSE),"-")</f>
        <v>0</v>
      </c>
      <c r="P15" s="65">
        <f>IFERROR(VLOOKUP($A$4:$A$56,'[1]Table S13'!$A$6:$P$58,13,FALSE),"-")</f>
        <v>1</v>
      </c>
      <c r="Q15" s="65">
        <f>IFERROR(VLOOKUP($A$4:$A$56,'[1]Table S13'!$A$6:$P$58,14,FALSE),"-")</f>
        <v>0</v>
      </c>
      <c r="R15" s="65">
        <f>IFERROR(VLOOKUP($A$4:$A$56,'[1]Table S13'!$A$6:$P$58,15,FALSE),"-")</f>
        <v>0</v>
      </c>
      <c r="S15" s="91">
        <f>IFERROR(VLOOKUP($A$4:$A$56,'[1]Table S13'!$A$6:$P$58,16,FALSE),"-")</f>
        <v>0</v>
      </c>
    </row>
    <row r="16" spans="1:20" x14ac:dyDescent="0.4">
      <c r="A16" s="5" t="s">
        <v>29</v>
      </c>
      <c r="B16" s="4">
        <v>1</v>
      </c>
      <c r="C16" s="3" t="s">
        <v>186</v>
      </c>
      <c r="D16" s="32">
        <v>1</v>
      </c>
      <c r="E16" s="14">
        <v>2</v>
      </c>
      <c r="F16" s="14" t="s">
        <v>169</v>
      </c>
      <c r="G16" s="15" t="s">
        <v>170</v>
      </c>
      <c r="H16" s="65">
        <f>IFERROR(VLOOKUP($A$4:$A$55,'[1]Table S13'!$A$6:$H$558,5,FALSE),"-")</f>
        <v>0</v>
      </c>
      <c r="I16" s="65">
        <f>IFERROR(VLOOKUP($A$4:$A$56,'[1]Table S13'!$A$6:$H$58,6,FALSE),"-")</f>
        <v>0</v>
      </c>
      <c r="J16" s="65">
        <f>IFERROR(VLOOKUP($A$4:$A$56,'[1]Table S13'!$A$6:$H$58,2,FALSE),"-")</f>
        <v>2</v>
      </c>
      <c r="K16" s="91">
        <f>IFERROR(VLOOKUP($A$4:$A$56,'[1]Table S13'!$A$6:$H$58,3,FALSE),"-")</f>
        <v>0</v>
      </c>
      <c r="L16" s="65">
        <f>IFERROR(VLOOKUP($A$4:$A$56,'[1]Table S13'!$A$6:$P$58,9,FALSE),"-")</f>
        <v>0</v>
      </c>
      <c r="M16" s="65">
        <f>IFERROR(VLOOKUP($A$4:$A$56,'[1]Table S13'!$A$6:$P$58,10,FALSE),"-")</f>
        <v>0</v>
      </c>
      <c r="N16" s="65">
        <f>IFERROR(VLOOKUP($A$4:$A$56,'[1]Table S13'!$A$6:$P$58,11,FALSE),"-")</f>
        <v>0</v>
      </c>
      <c r="O16" s="65">
        <f>IFERROR(VLOOKUP($A$4:$A$56,'[1]Table S13'!$A$6:$P$58,12,FALSE),"-")</f>
        <v>0</v>
      </c>
      <c r="P16" s="65">
        <f>IFERROR(VLOOKUP($A$4:$A$56,'[1]Table S13'!$A$6:$P$58,13,FALSE),"-")</f>
        <v>1</v>
      </c>
      <c r="Q16" s="65">
        <f>IFERROR(VLOOKUP($A$4:$A$56,'[1]Table S13'!$A$6:$P$58,14,FALSE),"-")</f>
        <v>0</v>
      </c>
      <c r="R16" s="65">
        <f>IFERROR(VLOOKUP($A$4:$A$56,'[1]Table S13'!$A$6:$P$58,15,FALSE),"-")</f>
        <v>0</v>
      </c>
      <c r="S16" s="91">
        <f>IFERROR(VLOOKUP($A$4:$A$56,'[1]Table S13'!$A$6:$P$58,16,FALSE),"-")</f>
        <v>0</v>
      </c>
    </row>
    <row r="17" spans="1:19" x14ac:dyDescent="0.4">
      <c r="A17" s="5" t="s">
        <v>7</v>
      </c>
      <c r="B17" s="4">
        <v>2</v>
      </c>
      <c r="C17" s="3" t="s">
        <v>186</v>
      </c>
      <c r="D17" s="32">
        <v>1</v>
      </c>
      <c r="E17" s="14" t="s">
        <v>186</v>
      </c>
      <c r="F17" s="14" t="s">
        <v>171</v>
      </c>
      <c r="G17" s="33"/>
      <c r="H17" s="65">
        <f>IFERROR(VLOOKUP($A$4:$A$55,'[1]Table S13'!$A$6:$H$558,5,FALSE),"-")</f>
        <v>0</v>
      </c>
      <c r="I17" s="65">
        <f>IFERROR(VLOOKUP($A$4:$A$56,'[1]Table S13'!$A$6:$H$58,6,FALSE),"-")</f>
        <v>1</v>
      </c>
      <c r="J17" s="65">
        <f>IFERROR(VLOOKUP($A$4:$A$56,'[1]Table S13'!$A$6:$H$58,2,FALSE),"-")</f>
        <v>2</v>
      </c>
      <c r="K17" s="91">
        <f>IFERROR(VLOOKUP($A$4:$A$56,'[1]Table S13'!$A$6:$H$58,3,FALSE),"-")</f>
        <v>0</v>
      </c>
      <c r="L17" s="65">
        <f>IFERROR(VLOOKUP($A$4:$A$56,'[1]Table S13'!$A$6:$P$58,9,FALSE),"-")</f>
        <v>1</v>
      </c>
      <c r="M17" s="65">
        <f>IFERROR(VLOOKUP($A$4:$A$56,'[1]Table S13'!$A$6:$P$58,10,FALSE),"-")</f>
        <v>0</v>
      </c>
      <c r="N17" s="65">
        <f>IFERROR(VLOOKUP($A$4:$A$56,'[1]Table S13'!$A$6:$P$58,11,FALSE),"-")</f>
        <v>1</v>
      </c>
      <c r="O17" s="65">
        <f>IFERROR(VLOOKUP($A$4:$A$56,'[1]Table S13'!$A$6:$P$58,12,FALSE),"-")</f>
        <v>0</v>
      </c>
      <c r="P17" s="65">
        <f>IFERROR(VLOOKUP($A$4:$A$56,'[1]Table S13'!$A$6:$P$58,13,FALSE),"-")</f>
        <v>1</v>
      </c>
      <c r="Q17" s="65">
        <f>IFERROR(VLOOKUP($A$4:$A$56,'[1]Table S13'!$A$6:$P$58,14,FALSE),"-")</f>
        <v>0</v>
      </c>
      <c r="R17" s="65">
        <f>IFERROR(VLOOKUP($A$4:$A$56,'[1]Table S13'!$A$6:$P$58,15,FALSE),"-")</f>
        <v>1</v>
      </c>
      <c r="S17" s="91">
        <f>IFERROR(VLOOKUP($A$4:$A$56,'[1]Table S13'!$A$6:$P$58,16,FALSE),"-")</f>
        <v>0</v>
      </c>
    </row>
    <row r="18" spans="1:19" x14ac:dyDescent="0.4">
      <c r="A18" s="5" t="s">
        <v>8</v>
      </c>
      <c r="B18" s="4">
        <v>2</v>
      </c>
      <c r="C18" s="3" t="s">
        <v>186</v>
      </c>
      <c r="D18" s="32">
        <v>1</v>
      </c>
      <c r="E18" s="14" t="s">
        <v>186</v>
      </c>
      <c r="F18" s="14" t="s">
        <v>171</v>
      </c>
      <c r="G18" s="33"/>
      <c r="H18" s="65">
        <f>IFERROR(VLOOKUP($A$4:$A$55,'[1]Table S13'!$A$6:$H$558,5,FALSE),"-")</f>
        <v>1</v>
      </c>
      <c r="I18" s="65">
        <f>IFERROR(VLOOKUP($A$4:$A$56,'[1]Table S13'!$A$6:$H$58,6,FALSE),"-")</f>
        <v>1</v>
      </c>
      <c r="J18" s="65">
        <f>IFERROR(VLOOKUP($A$4:$A$56,'[1]Table S13'!$A$6:$H$58,2,FALSE),"-")</f>
        <v>2</v>
      </c>
      <c r="K18" s="91">
        <f>IFERROR(VLOOKUP($A$4:$A$56,'[1]Table S13'!$A$6:$H$58,3,FALSE),"-")</f>
        <v>0</v>
      </c>
      <c r="L18" s="65">
        <f>IFERROR(VLOOKUP($A$4:$A$56,'[1]Table S13'!$A$6:$P$58,9,FALSE),"-")</f>
        <v>1</v>
      </c>
      <c r="M18" s="65">
        <f>IFERROR(VLOOKUP($A$4:$A$56,'[1]Table S13'!$A$6:$P$58,10,FALSE),"-")</f>
        <v>0</v>
      </c>
      <c r="N18" s="65">
        <f>IFERROR(VLOOKUP($A$4:$A$56,'[1]Table S13'!$A$6:$P$58,11,FALSE),"-")</f>
        <v>1</v>
      </c>
      <c r="O18" s="65">
        <f>IFERROR(VLOOKUP($A$4:$A$56,'[1]Table S13'!$A$6:$P$58,12,FALSE),"-")</f>
        <v>0</v>
      </c>
      <c r="P18" s="65">
        <f>IFERROR(VLOOKUP($A$4:$A$56,'[1]Table S13'!$A$6:$P$58,13,FALSE),"-")</f>
        <v>1</v>
      </c>
      <c r="Q18" s="65">
        <f>IFERROR(VLOOKUP($A$4:$A$56,'[1]Table S13'!$A$6:$P$58,14,FALSE),"-")</f>
        <v>0</v>
      </c>
      <c r="R18" s="65">
        <f>IFERROR(VLOOKUP($A$4:$A$56,'[1]Table S13'!$A$6:$P$58,15,FALSE),"-")</f>
        <v>1</v>
      </c>
      <c r="S18" s="91">
        <f>IFERROR(VLOOKUP($A$4:$A$56,'[1]Table S13'!$A$6:$P$58,16,FALSE),"-")</f>
        <v>0</v>
      </c>
    </row>
    <row r="19" spans="1:19" x14ac:dyDescent="0.4">
      <c r="A19" s="5" t="s">
        <v>9</v>
      </c>
      <c r="B19" s="4">
        <v>3</v>
      </c>
      <c r="C19" s="3" t="s">
        <v>186</v>
      </c>
      <c r="D19" s="32">
        <v>1</v>
      </c>
      <c r="E19" s="14" t="s">
        <v>186</v>
      </c>
      <c r="F19" s="14" t="s">
        <v>171</v>
      </c>
      <c r="G19" s="33"/>
      <c r="H19" s="65">
        <f>IFERROR(VLOOKUP($A$4:$A$55,'[1]Table S13'!$A$6:$H$558,5,FALSE),"-")</f>
        <v>1</v>
      </c>
      <c r="I19" s="65">
        <f>IFERROR(VLOOKUP($A$4:$A$56,'[1]Table S13'!$A$6:$H$58,6,FALSE),"-")</f>
        <v>1</v>
      </c>
      <c r="J19" s="65">
        <f>IFERROR(VLOOKUP($A$4:$A$56,'[1]Table S13'!$A$6:$H$58,2,FALSE),"-")</f>
        <v>2</v>
      </c>
      <c r="K19" s="91">
        <f>IFERROR(VLOOKUP($A$4:$A$56,'[1]Table S13'!$A$6:$H$58,3,FALSE),"-")</f>
        <v>0</v>
      </c>
      <c r="L19" s="65">
        <f>IFERROR(VLOOKUP($A$4:$A$56,'[1]Table S13'!$A$6:$P$58,9,FALSE),"-")</f>
        <v>1</v>
      </c>
      <c r="M19" s="65">
        <f>IFERROR(VLOOKUP($A$4:$A$56,'[1]Table S13'!$A$6:$P$58,10,FALSE),"-")</f>
        <v>0</v>
      </c>
      <c r="N19" s="65">
        <f>IFERROR(VLOOKUP($A$4:$A$56,'[1]Table S13'!$A$6:$P$58,11,FALSE),"-")</f>
        <v>1</v>
      </c>
      <c r="O19" s="65">
        <f>IFERROR(VLOOKUP($A$4:$A$56,'[1]Table S13'!$A$6:$P$58,12,FALSE),"-")</f>
        <v>0</v>
      </c>
      <c r="P19" s="65">
        <f>IFERROR(VLOOKUP($A$4:$A$56,'[1]Table S13'!$A$6:$P$58,13,FALSE),"-")</f>
        <v>1</v>
      </c>
      <c r="Q19" s="65">
        <f>IFERROR(VLOOKUP($A$4:$A$56,'[1]Table S13'!$A$6:$P$58,14,FALSE),"-")</f>
        <v>0</v>
      </c>
      <c r="R19" s="65">
        <f>IFERROR(VLOOKUP($A$4:$A$56,'[1]Table S13'!$A$6:$P$58,15,FALSE),"-")</f>
        <v>1</v>
      </c>
      <c r="S19" s="91">
        <f>IFERROR(VLOOKUP($A$4:$A$56,'[1]Table S13'!$A$6:$P$58,16,FALSE),"-")</f>
        <v>0</v>
      </c>
    </row>
    <row r="20" spans="1:19" x14ac:dyDescent="0.4">
      <c r="A20" s="5" t="s">
        <v>10</v>
      </c>
      <c r="B20" s="4">
        <v>3</v>
      </c>
      <c r="C20" s="3" t="s">
        <v>186</v>
      </c>
      <c r="D20" s="32">
        <v>1</v>
      </c>
      <c r="E20" s="14" t="s">
        <v>186</v>
      </c>
      <c r="F20" s="14" t="s">
        <v>171</v>
      </c>
      <c r="G20" s="33"/>
      <c r="H20" s="65">
        <f>IFERROR(VLOOKUP($A$4:$A$55,'[1]Table S13'!$A$6:$H$558,5,FALSE),"-")</f>
        <v>0</v>
      </c>
      <c r="I20" s="65">
        <f>IFERROR(VLOOKUP($A$4:$A$56,'[1]Table S13'!$A$6:$H$58,6,FALSE),"-")</f>
        <v>1</v>
      </c>
      <c r="J20" s="65">
        <f>IFERROR(VLOOKUP($A$4:$A$56,'[1]Table S13'!$A$6:$H$58,2,FALSE),"-")</f>
        <v>2</v>
      </c>
      <c r="K20" s="91">
        <f>IFERROR(VLOOKUP($A$4:$A$56,'[1]Table S13'!$A$6:$H$58,3,FALSE),"-")</f>
        <v>0</v>
      </c>
      <c r="L20" s="65">
        <f>IFERROR(VLOOKUP($A$4:$A$56,'[1]Table S13'!$A$6:$P$58,9,FALSE),"-")</f>
        <v>1</v>
      </c>
      <c r="M20" s="65">
        <f>IFERROR(VLOOKUP($A$4:$A$56,'[1]Table S13'!$A$6:$P$58,10,FALSE),"-")</f>
        <v>0</v>
      </c>
      <c r="N20" s="65">
        <f>IFERROR(VLOOKUP($A$4:$A$56,'[1]Table S13'!$A$6:$P$58,11,FALSE),"-")</f>
        <v>1</v>
      </c>
      <c r="O20" s="65">
        <f>IFERROR(VLOOKUP($A$4:$A$56,'[1]Table S13'!$A$6:$P$58,12,FALSE),"-")</f>
        <v>0</v>
      </c>
      <c r="P20" s="65">
        <f>IFERROR(VLOOKUP($A$4:$A$56,'[1]Table S13'!$A$6:$P$58,13,FALSE),"-")</f>
        <v>1</v>
      </c>
      <c r="Q20" s="65">
        <f>IFERROR(VLOOKUP($A$4:$A$56,'[1]Table S13'!$A$6:$P$58,14,FALSE),"-")</f>
        <v>0</v>
      </c>
      <c r="R20" s="65">
        <f>IFERROR(VLOOKUP($A$4:$A$56,'[1]Table S13'!$A$6:$P$58,15,FALSE),"-")</f>
        <v>1</v>
      </c>
      <c r="S20" s="91">
        <f>IFERROR(VLOOKUP($A$4:$A$56,'[1]Table S13'!$A$6:$P$58,16,FALSE),"-")</f>
        <v>0</v>
      </c>
    </row>
    <row r="21" spans="1:19" x14ac:dyDescent="0.4">
      <c r="A21" s="5" t="s">
        <v>11</v>
      </c>
      <c r="B21" s="4">
        <v>1</v>
      </c>
      <c r="C21" s="3" t="s">
        <v>186</v>
      </c>
      <c r="D21" s="32">
        <v>1</v>
      </c>
      <c r="E21" s="14">
        <v>1</v>
      </c>
      <c r="F21" s="14" t="s">
        <v>172</v>
      </c>
      <c r="G21" s="33"/>
      <c r="H21" s="65">
        <f>IFERROR(VLOOKUP($A$4:$A$55,'[1]Table S13'!$A$6:$H$558,5,FALSE),"-")</f>
        <v>2</v>
      </c>
      <c r="I21" s="65">
        <f>IFERROR(VLOOKUP($A$4:$A$56,'[1]Table S13'!$A$6:$H$58,6,FALSE),"-")</f>
        <v>1</v>
      </c>
      <c r="J21" s="65">
        <f>IFERROR(VLOOKUP($A$4:$A$56,'[1]Table S13'!$A$6:$H$58,2,FALSE),"-")</f>
        <v>2</v>
      </c>
      <c r="K21" s="91">
        <f>IFERROR(VLOOKUP($A$4:$A$56,'[1]Table S13'!$A$6:$H$58,3,FALSE),"-")</f>
        <v>0</v>
      </c>
      <c r="L21" s="65">
        <f>IFERROR(VLOOKUP($A$4:$A$56,'[1]Table S13'!$A$6:$P$58,9,FALSE),"-")</f>
        <v>1</v>
      </c>
      <c r="M21" s="65">
        <f>IFERROR(VLOOKUP($A$4:$A$56,'[1]Table S13'!$A$6:$P$58,10,FALSE),"-")</f>
        <v>0</v>
      </c>
      <c r="N21" s="65">
        <f>IFERROR(VLOOKUP($A$4:$A$56,'[1]Table S13'!$A$6:$P$58,11,FALSE),"-")</f>
        <v>1</v>
      </c>
      <c r="O21" s="65">
        <f>IFERROR(VLOOKUP($A$4:$A$56,'[1]Table S13'!$A$6:$P$58,12,FALSE),"-")</f>
        <v>0</v>
      </c>
      <c r="P21" s="65">
        <f>IFERROR(VLOOKUP($A$4:$A$56,'[1]Table S13'!$A$6:$P$58,13,FALSE),"-")</f>
        <v>1</v>
      </c>
      <c r="Q21" s="65">
        <f>IFERROR(VLOOKUP($A$4:$A$56,'[1]Table S13'!$A$6:$P$58,14,FALSE),"-")</f>
        <v>0</v>
      </c>
      <c r="R21" s="65">
        <f>IFERROR(VLOOKUP($A$4:$A$56,'[1]Table S13'!$A$6:$P$58,15,FALSE),"-")</f>
        <v>1</v>
      </c>
      <c r="S21" s="91">
        <f>IFERROR(VLOOKUP($A$4:$A$56,'[1]Table S13'!$A$6:$P$58,16,FALSE),"-")</f>
        <v>0</v>
      </c>
    </row>
    <row r="22" spans="1:19" x14ac:dyDescent="0.4">
      <c r="A22" s="5" t="s">
        <v>12</v>
      </c>
      <c r="B22" s="4">
        <v>1</v>
      </c>
      <c r="C22" s="3" t="s">
        <v>186</v>
      </c>
      <c r="D22" s="32">
        <v>1</v>
      </c>
      <c r="E22" s="14">
        <v>1</v>
      </c>
      <c r="F22" s="14" t="s">
        <v>173</v>
      </c>
      <c r="G22" s="33"/>
      <c r="H22" s="65">
        <f>IFERROR(VLOOKUP($A$4:$A$55,'[1]Table S13'!$A$6:$H$558,5,FALSE),"-")</f>
        <v>2</v>
      </c>
      <c r="I22" s="65">
        <f>IFERROR(VLOOKUP($A$4:$A$56,'[1]Table S13'!$A$6:$H$58,6,FALSE),"-")</f>
        <v>1</v>
      </c>
      <c r="J22" s="65">
        <f>IFERROR(VLOOKUP($A$4:$A$56,'[1]Table S13'!$A$6:$H$58,2,FALSE),"-")</f>
        <v>2</v>
      </c>
      <c r="K22" s="91">
        <f>IFERROR(VLOOKUP($A$4:$A$56,'[1]Table S13'!$A$6:$H$58,3,FALSE),"-")</f>
        <v>0</v>
      </c>
      <c r="L22" s="65">
        <f>IFERROR(VLOOKUP($A$4:$A$56,'[1]Table S13'!$A$6:$P$58,9,FALSE),"-")</f>
        <v>1</v>
      </c>
      <c r="M22" s="65">
        <f>IFERROR(VLOOKUP($A$4:$A$56,'[1]Table S13'!$A$6:$P$58,10,FALSE),"-")</f>
        <v>0</v>
      </c>
      <c r="N22" s="65">
        <f>IFERROR(VLOOKUP($A$4:$A$56,'[1]Table S13'!$A$6:$P$58,11,FALSE),"-")</f>
        <v>1</v>
      </c>
      <c r="O22" s="65">
        <f>IFERROR(VLOOKUP($A$4:$A$56,'[1]Table S13'!$A$6:$P$58,12,FALSE),"-")</f>
        <v>0</v>
      </c>
      <c r="P22" s="65">
        <f>IFERROR(VLOOKUP($A$4:$A$56,'[1]Table S13'!$A$6:$P$58,13,FALSE),"-")</f>
        <v>1</v>
      </c>
      <c r="Q22" s="65">
        <f>IFERROR(VLOOKUP($A$4:$A$56,'[1]Table S13'!$A$6:$P$58,14,FALSE),"-")</f>
        <v>0</v>
      </c>
      <c r="R22" s="65">
        <f>IFERROR(VLOOKUP($A$4:$A$56,'[1]Table S13'!$A$6:$P$58,15,FALSE),"-")</f>
        <v>1</v>
      </c>
      <c r="S22" s="91">
        <f>IFERROR(VLOOKUP($A$4:$A$56,'[1]Table S13'!$A$6:$P$58,16,FALSE),"-")</f>
        <v>0</v>
      </c>
    </row>
    <row r="23" spans="1:19" x14ac:dyDescent="0.4">
      <c r="A23" s="5" t="s">
        <v>13</v>
      </c>
      <c r="B23" s="4">
        <v>1</v>
      </c>
      <c r="C23" s="3" t="s">
        <v>186</v>
      </c>
      <c r="D23" s="32">
        <v>1</v>
      </c>
      <c r="E23" s="14">
        <v>1</v>
      </c>
      <c r="F23" s="14" t="s">
        <v>174</v>
      </c>
      <c r="G23" s="33"/>
      <c r="H23" s="65">
        <f>IFERROR(VLOOKUP($A$4:$A$55,'[1]Table S13'!$A$6:$H$558,5,FALSE),"-")</f>
        <v>8</v>
      </c>
      <c r="I23" s="65">
        <f>IFERROR(VLOOKUP($A$4:$A$56,'[1]Table S13'!$A$6:$H$58,6,FALSE),"-")</f>
        <v>4</v>
      </c>
      <c r="J23" s="65">
        <f>IFERROR(VLOOKUP($A$4:$A$56,'[1]Table S13'!$A$6:$H$58,2,FALSE),"-")</f>
        <v>8</v>
      </c>
      <c r="K23" s="91">
        <f>IFERROR(VLOOKUP($A$4:$A$56,'[1]Table S13'!$A$6:$H$58,3,FALSE),"-")</f>
        <v>0</v>
      </c>
      <c r="L23" s="65">
        <f>IFERROR(VLOOKUP($A$4:$A$56,'[1]Table S13'!$A$6:$P$58,9,FALSE),"-")</f>
        <v>1</v>
      </c>
      <c r="M23" s="65">
        <f>IFERROR(VLOOKUP($A$4:$A$56,'[1]Table S13'!$A$6:$P$58,10,FALSE),"-")</f>
        <v>0</v>
      </c>
      <c r="N23" s="65">
        <f>IFERROR(VLOOKUP($A$4:$A$56,'[1]Table S13'!$A$6:$P$58,11,FALSE),"-")</f>
        <v>1</v>
      </c>
      <c r="O23" s="65">
        <f>IFERROR(VLOOKUP($A$4:$A$56,'[1]Table S13'!$A$6:$P$58,12,FALSE),"-")</f>
        <v>0</v>
      </c>
      <c r="P23" s="65">
        <f>IFERROR(VLOOKUP($A$4:$A$56,'[1]Table S13'!$A$6:$P$58,13,FALSE),"-")</f>
        <v>1</v>
      </c>
      <c r="Q23" s="65">
        <f>IFERROR(VLOOKUP($A$4:$A$56,'[1]Table S13'!$A$6:$P$58,14,FALSE),"-")</f>
        <v>0</v>
      </c>
      <c r="R23" s="65">
        <f>IFERROR(VLOOKUP($A$4:$A$56,'[1]Table S13'!$A$6:$P$58,15,FALSE),"-")</f>
        <v>1</v>
      </c>
      <c r="S23" s="91">
        <f>IFERROR(VLOOKUP($A$4:$A$56,'[1]Table S13'!$A$6:$P$58,16,FALSE),"-")</f>
        <v>0</v>
      </c>
    </row>
    <row r="24" spans="1:19" x14ac:dyDescent="0.4">
      <c r="A24" s="5" t="s">
        <v>14</v>
      </c>
      <c r="B24" s="4" t="s">
        <v>186</v>
      </c>
      <c r="C24" s="3" t="s">
        <v>186</v>
      </c>
      <c r="D24" s="32">
        <v>1</v>
      </c>
      <c r="E24" s="14">
        <v>1</v>
      </c>
      <c r="F24" s="14" t="s">
        <v>175</v>
      </c>
      <c r="G24" s="33"/>
      <c r="H24" s="65">
        <f>IFERROR(VLOOKUP($A$4:$A$55,'[1]Table S13'!$A$6:$H$558,5,FALSE),"-")</f>
        <v>1</v>
      </c>
      <c r="I24" s="65">
        <f>IFERROR(VLOOKUP($A$4:$A$56,'[1]Table S13'!$A$6:$H$58,6,FALSE),"-")</f>
        <v>2</v>
      </c>
      <c r="J24" s="65">
        <f>IFERROR(VLOOKUP($A$4:$A$56,'[1]Table S13'!$A$6:$H$58,2,FALSE),"-")</f>
        <v>2</v>
      </c>
      <c r="K24" s="91">
        <f>IFERROR(VLOOKUP($A$4:$A$56,'[1]Table S13'!$A$6:$H$58,3,FALSE),"-")</f>
        <v>0</v>
      </c>
      <c r="L24" s="65">
        <f>IFERROR(VLOOKUP($A$4:$A$56,'[1]Table S13'!$A$6:$P$58,9,FALSE),"-")</f>
        <v>1</v>
      </c>
      <c r="M24" s="65">
        <f>IFERROR(VLOOKUP($A$4:$A$56,'[1]Table S13'!$A$6:$P$58,10,FALSE),"-")</f>
        <v>0</v>
      </c>
      <c r="N24" s="65">
        <f>IFERROR(VLOOKUP($A$4:$A$56,'[1]Table S13'!$A$6:$P$58,11,FALSE),"-")</f>
        <v>1</v>
      </c>
      <c r="O24" s="65">
        <f>IFERROR(VLOOKUP($A$4:$A$56,'[1]Table S13'!$A$6:$P$58,12,FALSE),"-")</f>
        <v>0</v>
      </c>
      <c r="P24" s="65">
        <f>IFERROR(VLOOKUP($A$4:$A$56,'[1]Table S13'!$A$6:$P$58,13,FALSE),"-")</f>
        <v>1</v>
      </c>
      <c r="Q24" s="65">
        <f>IFERROR(VLOOKUP($A$4:$A$56,'[1]Table S13'!$A$6:$P$58,14,FALSE),"-")</f>
        <v>0</v>
      </c>
      <c r="R24" s="65">
        <f>IFERROR(VLOOKUP($A$4:$A$56,'[1]Table S13'!$A$6:$P$58,15,FALSE),"-")</f>
        <v>0</v>
      </c>
      <c r="S24" s="91">
        <f>IFERROR(VLOOKUP($A$4:$A$56,'[1]Table S13'!$A$6:$P$58,16,FALSE),"-")</f>
        <v>0</v>
      </c>
    </row>
    <row r="25" spans="1:19" x14ac:dyDescent="0.4">
      <c r="A25" s="5" t="s">
        <v>15</v>
      </c>
      <c r="B25" s="4" t="s">
        <v>186</v>
      </c>
      <c r="C25" s="3">
        <v>1</v>
      </c>
      <c r="D25" s="32">
        <v>1</v>
      </c>
      <c r="E25" s="14">
        <v>1</v>
      </c>
      <c r="F25" s="14" t="s">
        <v>176</v>
      </c>
      <c r="G25" s="33"/>
      <c r="H25" s="65">
        <f>IFERROR(VLOOKUP($A$4:$A$55,'[1]Table S13'!$A$6:$H$558,5,FALSE),"-")</f>
        <v>1</v>
      </c>
      <c r="I25" s="65">
        <f>IFERROR(VLOOKUP($A$4:$A$56,'[1]Table S13'!$A$6:$H$58,6,FALSE),"-")</f>
        <v>2</v>
      </c>
      <c r="J25" s="65">
        <f>IFERROR(VLOOKUP($A$4:$A$56,'[1]Table S13'!$A$6:$H$58,2,FALSE),"-")</f>
        <v>2</v>
      </c>
      <c r="K25" s="91">
        <f>IFERROR(VLOOKUP($A$4:$A$56,'[1]Table S13'!$A$6:$H$58,3,FALSE),"-")</f>
        <v>0</v>
      </c>
      <c r="L25" s="65">
        <f>IFERROR(VLOOKUP($A$4:$A$56,'[1]Table S13'!$A$6:$P$58,9,FALSE),"-")</f>
        <v>1</v>
      </c>
      <c r="M25" s="65">
        <f>IFERROR(VLOOKUP($A$4:$A$56,'[1]Table S13'!$A$6:$P$58,10,FALSE),"-")</f>
        <v>0</v>
      </c>
      <c r="N25" s="65">
        <f>IFERROR(VLOOKUP($A$4:$A$56,'[1]Table S13'!$A$6:$P$58,11,FALSE),"-")</f>
        <v>1</v>
      </c>
      <c r="O25" s="65">
        <f>IFERROR(VLOOKUP($A$4:$A$56,'[1]Table S13'!$A$6:$P$58,12,FALSE),"-")</f>
        <v>0</v>
      </c>
      <c r="P25" s="65">
        <f>IFERROR(VLOOKUP($A$4:$A$56,'[1]Table S13'!$A$6:$P$58,13,FALSE),"-")</f>
        <v>1</v>
      </c>
      <c r="Q25" s="65">
        <f>IFERROR(VLOOKUP($A$4:$A$56,'[1]Table S13'!$A$6:$P$58,14,FALSE),"-")</f>
        <v>0</v>
      </c>
      <c r="R25" s="65">
        <f>IFERROR(VLOOKUP($A$4:$A$56,'[1]Table S13'!$A$6:$P$58,15,FALSE),"-")</f>
        <v>0</v>
      </c>
      <c r="S25" s="91">
        <f>IFERROR(VLOOKUP($A$4:$A$56,'[1]Table S13'!$A$6:$P$58,16,FALSE),"-")</f>
        <v>0</v>
      </c>
    </row>
    <row r="26" spans="1:19" x14ac:dyDescent="0.4">
      <c r="A26" s="5" t="s">
        <v>16</v>
      </c>
      <c r="B26" s="4" t="s">
        <v>186</v>
      </c>
      <c r="C26" s="3" t="s">
        <v>186</v>
      </c>
      <c r="D26" s="32">
        <v>1</v>
      </c>
      <c r="E26" s="14">
        <v>1</v>
      </c>
      <c r="F26" s="14" t="s">
        <v>177</v>
      </c>
      <c r="G26" s="33"/>
      <c r="H26" s="65">
        <f>IFERROR(VLOOKUP($A$4:$A$55,'[1]Table S13'!$A$6:$H$558,5,FALSE),"-")</f>
        <v>3</v>
      </c>
      <c r="I26" s="65">
        <f>IFERROR(VLOOKUP($A$4:$A$56,'[1]Table S13'!$A$6:$H$58,6,FALSE),"-")</f>
        <v>6</v>
      </c>
      <c r="J26" s="65">
        <f>IFERROR(VLOOKUP($A$4:$A$56,'[1]Table S13'!$A$6:$H$58,2,FALSE),"-")</f>
        <v>6</v>
      </c>
      <c r="K26" s="91">
        <f>IFERROR(VLOOKUP($A$4:$A$56,'[1]Table S13'!$A$6:$H$58,3,FALSE),"-")</f>
        <v>0</v>
      </c>
      <c r="L26" s="65">
        <f>IFERROR(VLOOKUP($A$4:$A$56,'[1]Table S13'!$A$6:$P$58,9,FALSE),"-")</f>
        <v>1</v>
      </c>
      <c r="M26" s="65">
        <f>IFERROR(VLOOKUP($A$4:$A$56,'[1]Table S13'!$A$6:$P$58,10,FALSE),"-")</f>
        <v>0</v>
      </c>
      <c r="N26" s="65">
        <f>IFERROR(VLOOKUP($A$4:$A$56,'[1]Table S13'!$A$6:$P$58,11,FALSE),"-")</f>
        <v>1</v>
      </c>
      <c r="O26" s="65">
        <f>IFERROR(VLOOKUP($A$4:$A$56,'[1]Table S13'!$A$6:$P$58,12,FALSE),"-")</f>
        <v>0</v>
      </c>
      <c r="P26" s="65">
        <f>IFERROR(VLOOKUP($A$4:$A$56,'[1]Table S13'!$A$6:$P$58,13,FALSE),"-")</f>
        <v>1</v>
      </c>
      <c r="Q26" s="65">
        <f>IFERROR(VLOOKUP($A$4:$A$56,'[1]Table S13'!$A$6:$P$58,14,FALSE),"-")</f>
        <v>0</v>
      </c>
      <c r="R26" s="65">
        <f>IFERROR(VLOOKUP($A$4:$A$56,'[1]Table S13'!$A$6:$P$58,15,FALSE),"-")</f>
        <v>0</v>
      </c>
      <c r="S26" s="91">
        <f>IFERROR(VLOOKUP($A$4:$A$56,'[1]Table S13'!$A$6:$P$58,16,FALSE),"-")</f>
        <v>0</v>
      </c>
    </row>
    <row r="27" spans="1:19" x14ac:dyDescent="0.4">
      <c r="A27" s="5" t="s">
        <v>30</v>
      </c>
      <c r="B27" s="6">
        <v>2</v>
      </c>
      <c r="C27" s="3" t="s">
        <v>186</v>
      </c>
      <c r="D27" s="32">
        <v>1</v>
      </c>
      <c r="E27" s="14">
        <v>1</v>
      </c>
      <c r="F27" s="14" t="s">
        <v>178</v>
      </c>
      <c r="G27" s="33"/>
      <c r="H27" s="65">
        <f>IFERROR(VLOOKUP($A$4:$A$55,'[1]Table S13'!$A$6:$H$558,5,FALSE),"-")</f>
        <v>11</v>
      </c>
      <c r="I27" s="65">
        <f>IFERROR(VLOOKUP($A$4:$A$56,'[1]Table S13'!$A$6:$H$58,6,FALSE),"-")</f>
        <v>13</v>
      </c>
      <c r="J27" s="65">
        <f>IFERROR(VLOOKUP($A$4:$A$56,'[1]Table S13'!$A$6:$H$58,2,FALSE),"-")</f>
        <v>24</v>
      </c>
      <c r="K27" s="91">
        <f>IFERROR(VLOOKUP($A$4:$A$56,'[1]Table S13'!$A$6:$H$58,3,FALSE),"-")</f>
        <v>0</v>
      </c>
      <c r="L27" s="65">
        <f>IFERROR(VLOOKUP($A$4:$A$56,'[1]Table S13'!$A$6:$P$58,9,FALSE),"-")</f>
        <v>1</v>
      </c>
      <c r="M27" s="65">
        <f>IFERROR(VLOOKUP($A$4:$A$56,'[1]Table S13'!$A$6:$P$58,10,FALSE),"-")</f>
        <v>0</v>
      </c>
      <c r="N27" s="65">
        <f>IFERROR(VLOOKUP($A$4:$A$56,'[1]Table S13'!$A$6:$P$58,11,FALSE),"-")</f>
        <v>1</v>
      </c>
      <c r="O27" s="65">
        <f>IFERROR(VLOOKUP($A$4:$A$56,'[1]Table S13'!$A$6:$P$58,12,FALSE),"-")</f>
        <v>0</v>
      </c>
      <c r="P27" s="65">
        <f>IFERROR(VLOOKUP($A$4:$A$56,'[1]Table S13'!$A$6:$P$58,13,FALSE),"-")</f>
        <v>1</v>
      </c>
      <c r="Q27" s="65">
        <f>IFERROR(VLOOKUP($A$4:$A$56,'[1]Table S13'!$A$6:$P$58,14,FALSE),"-")</f>
        <v>0</v>
      </c>
      <c r="R27" s="65">
        <f>IFERROR(VLOOKUP($A$4:$A$56,'[1]Table S13'!$A$6:$P$58,15,FALSE),"-")</f>
        <v>0</v>
      </c>
      <c r="S27" s="91">
        <f>IFERROR(VLOOKUP($A$4:$A$56,'[1]Table S13'!$A$6:$P$58,16,FALSE),"-")</f>
        <v>0</v>
      </c>
    </row>
    <row r="28" spans="1:19" x14ac:dyDescent="0.4">
      <c r="A28" s="5" t="s">
        <v>31</v>
      </c>
      <c r="B28" s="4">
        <v>1</v>
      </c>
      <c r="C28" s="3" t="s">
        <v>186</v>
      </c>
      <c r="D28" s="32">
        <v>1</v>
      </c>
      <c r="E28" s="14">
        <v>1</v>
      </c>
      <c r="F28" s="14" t="s">
        <v>179</v>
      </c>
      <c r="G28" s="15"/>
      <c r="H28" s="65">
        <f>IFERROR(VLOOKUP($A$4:$A$55,'[1]Table S13'!$A$6:$H$558,5,FALSE),"-")</f>
        <v>1</v>
      </c>
      <c r="I28" s="65">
        <f>IFERROR(VLOOKUP($A$4:$A$56,'[1]Table S13'!$A$6:$H$58,6,FALSE),"-")</f>
        <v>1</v>
      </c>
      <c r="J28" s="65">
        <f>IFERROR(VLOOKUP($A$4:$A$56,'[1]Table S13'!$A$6:$H$58,2,FALSE),"-")</f>
        <v>2</v>
      </c>
      <c r="K28" s="91">
        <f>IFERROR(VLOOKUP($A$4:$A$56,'[1]Table S13'!$A$6:$H$58,3,FALSE),"-")</f>
        <v>0</v>
      </c>
      <c r="L28" s="65">
        <f>IFERROR(VLOOKUP($A$4:$A$56,'[1]Table S13'!$A$6:$P$58,9,FALSE),"-")</f>
        <v>1</v>
      </c>
      <c r="M28" s="65">
        <f>IFERROR(VLOOKUP($A$4:$A$56,'[1]Table S13'!$A$6:$P$58,10,FALSE),"-")</f>
        <v>0</v>
      </c>
      <c r="N28" s="65">
        <f>IFERROR(VLOOKUP($A$4:$A$56,'[1]Table S13'!$A$6:$P$58,11,FALSE),"-")</f>
        <v>1</v>
      </c>
      <c r="O28" s="65">
        <f>IFERROR(VLOOKUP($A$4:$A$56,'[1]Table S13'!$A$6:$P$58,12,FALSE),"-")</f>
        <v>0</v>
      </c>
      <c r="P28" s="65">
        <f>IFERROR(VLOOKUP($A$4:$A$56,'[1]Table S13'!$A$6:$P$58,13,FALSE),"-")</f>
        <v>1</v>
      </c>
      <c r="Q28" s="65">
        <f>IFERROR(VLOOKUP($A$4:$A$56,'[1]Table S13'!$A$6:$P$58,14,FALSE),"-")</f>
        <v>0</v>
      </c>
      <c r="R28" s="65">
        <f>IFERROR(VLOOKUP($A$4:$A$56,'[1]Table S13'!$A$6:$P$58,15,FALSE),"-")</f>
        <v>0</v>
      </c>
      <c r="S28" s="91">
        <f>IFERROR(VLOOKUP($A$4:$A$56,'[1]Table S13'!$A$6:$P$58,16,FALSE),"-")</f>
        <v>0</v>
      </c>
    </row>
    <row r="29" spans="1:19" x14ac:dyDescent="0.4">
      <c r="A29" s="5" t="s">
        <v>32</v>
      </c>
      <c r="B29" s="4">
        <v>2</v>
      </c>
      <c r="C29" s="3" t="s">
        <v>186</v>
      </c>
      <c r="D29" s="32">
        <v>1</v>
      </c>
      <c r="E29" s="14">
        <v>1</v>
      </c>
      <c r="F29" s="14" t="s">
        <v>180</v>
      </c>
      <c r="G29" s="15"/>
      <c r="H29" s="65">
        <f>IFERROR(VLOOKUP($A$4:$A$55,'[1]Table S13'!$A$6:$H$558,5,FALSE),"-")</f>
        <v>1</v>
      </c>
      <c r="I29" s="65">
        <f>IFERROR(VLOOKUP($A$4:$A$56,'[1]Table S13'!$A$6:$H$58,6,FALSE),"-")</f>
        <v>1</v>
      </c>
      <c r="J29" s="65">
        <f>IFERROR(VLOOKUP($A$4:$A$56,'[1]Table S13'!$A$6:$H$58,2,FALSE),"-")</f>
        <v>2</v>
      </c>
      <c r="K29" s="91">
        <f>IFERROR(VLOOKUP($A$4:$A$56,'[1]Table S13'!$A$6:$H$58,3,FALSE),"-")</f>
        <v>0</v>
      </c>
      <c r="L29" s="65">
        <f>IFERROR(VLOOKUP($A$4:$A$56,'[1]Table S13'!$A$6:$P$58,9,FALSE),"-")</f>
        <v>1</v>
      </c>
      <c r="M29" s="65">
        <f>IFERROR(VLOOKUP($A$4:$A$56,'[1]Table S13'!$A$6:$P$58,10,FALSE),"-")</f>
        <v>0</v>
      </c>
      <c r="N29" s="65">
        <f>IFERROR(VLOOKUP($A$4:$A$56,'[1]Table S13'!$A$6:$P$58,11,FALSE),"-")</f>
        <v>1</v>
      </c>
      <c r="O29" s="65">
        <f>IFERROR(VLOOKUP($A$4:$A$56,'[1]Table S13'!$A$6:$P$58,12,FALSE),"-")</f>
        <v>0</v>
      </c>
      <c r="P29" s="65">
        <f>IFERROR(VLOOKUP($A$4:$A$56,'[1]Table S13'!$A$6:$P$58,13,FALSE),"-")</f>
        <v>1</v>
      </c>
      <c r="Q29" s="65">
        <f>IFERROR(VLOOKUP($A$4:$A$56,'[1]Table S13'!$A$6:$P$58,14,FALSE),"-")</f>
        <v>0</v>
      </c>
      <c r="R29" s="65">
        <f>IFERROR(VLOOKUP($A$4:$A$56,'[1]Table S13'!$A$6:$P$58,15,FALSE),"-")</f>
        <v>0</v>
      </c>
      <c r="S29" s="91">
        <f>IFERROR(VLOOKUP($A$4:$A$56,'[1]Table S13'!$A$6:$P$58,16,FALSE),"-")</f>
        <v>0</v>
      </c>
    </row>
    <row r="30" spans="1:19" x14ac:dyDescent="0.4">
      <c r="A30" s="5" t="s">
        <v>33</v>
      </c>
      <c r="B30" s="4">
        <v>1</v>
      </c>
      <c r="C30" s="3" t="s">
        <v>186</v>
      </c>
      <c r="D30" s="32">
        <v>1</v>
      </c>
      <c r="E30" s="14">
        <v>1</v>
      </c>
      <c r="F30" s="14" t="s">
        <v>181</v>
      </c>
      <c r="G30" s="15"/>
      <c r="H30" s="65">
        <f>IFERROR(VLOOKUP($A$4:$A$55,'[1]Table S13'!$A$6:$H$558,5,FALSE),"-")</f>
        <v>1</v>
      </c>
      <c r="I30" s="65">
        <f>IFERROR(VLOOKUP($A$4:$A$56,'[1]Table S13'!$A$6:$H$58,6,FALSE),"-")</f>
        <v>1</v>
      </c>
      <c r="J30" s="65">
        <f>IFERROR(VLOOKUP($A$4:$A$56,'[1]Table S13'!$A$6:$H$58,2,FALSE),"-")</f>
        <v>2</v>
      </c>
      <c r="K30" s="91">
        <f>IFERROR(VLOOKUP($A$4:$A$56,'[1]Table S13'!$A$6:$H$58,3,FALSE),"-")</f>
        <v>0</v>
      </c>
      <c r="L30" s="65">
        <f>IFERROR(VLOOKUP($A$4:$A$56,'[1]Table S13'!$A$6:$P$58,9,FALSE),"-")</f>
        <v>1</v>
      </c>
      <c r="M30" s="65">
        <f>IFERROR(VLOOKUP($A$4:$A$56,'[1]Table S13'!$A$6:$P$58,10,FALSE),"-")</f>
        <v>0</v>
      </c>
      <c r="N30" s="65">
        <f>IFERROR(VLOOKUP($A$4:$A$56,'[1]Table S13'!$A$6:$P$58,11,FALSE),"-")</f>
        <v>1</v>
      </c>
      <c r="O30" s="65">
        <f>IFERROR(VLOOKUP($A$4:$A$56,'[1]Table S13'!$A$6:$P$58,12,FALSE),"-")</f>
        <v>0</v>
      </c>
      <c r="P30" s="65">
        <f>IFERROR(VLOOKUP($A$4:$A$56,'[1]Table S13'!$A$6:$P$58,13,FALSE),"-")</f>
        <v>1</v>
      </c>
      <c r="Q30" s="65">
        <f>IFERROR(VLOOKUP($A$4:$A$56,'[1]Table S13'!$A$6:$P$58,14,FALSE),"-")</f>
        <v>0</v>
      </c>
      <c r="R30" s="65">
        <f>IFERROR(VLOOKUP($A$4:$A$56,'[1]Table S13'!$A$6:$P$58,15,FALSE),"-")</f>
        <v>0</v>
      </c>
      <c r="S30" s="91">
        <f>IFERROR(VLOOKUP($A$4:$A$56,'[1]Table S13'!$A$6:$P$58,16,FALSE),"-")</f>
        <v>0</v>
      </c>
    </row>
    <row r="31" spans="1:19" x14ac:dyDescent="0.4">
      <c r="A31" s="5" t="s">
        <v>5</v>
      </c>
      <c r="B31" s="4">
        <v>1</v>
      </c>
      <c r="C31" s="3">
        <v>1</v>
      </c>
      <c r="D31" s="32">
        <v>1</v>
      </c>
      <c r="E31" s="14">
        <v>1</v>
      </c>
      <c r="F31" s="14" t="s">
        <v>182</v>
      </c>
      <c r="G31" s="15"/>
      <c r="H31" s="65">
        <f>IFERROR(VLOOKUP($A$4:$A$55,'[1]Table S13'!$A$6:$H$558,5,FALSE),"-")</f>
        <v>1</v>
      </c>
      <c r="I31" s="65">
        <f>IFERROR(VLOOKUP($A$4:$A$56,'[1]Table S13'!$A$6:$H$58,6,FALSE),"-")</f>
        <v>1</v>
      </c>
      <c r="J31" s="65">
        <f>IFERROR(VLOOKUP($A$4:$A$56,'[1]Table S13'!$A$6:$H$58,2,FALSE),"-")</f>
        <v>2</v>
      </c>
      <c r="K31" s="91">
        <f>IFERROR(VLOOKUP($A$4:$A$56,'[1]Table S13'!$A$6:$H$58,3,FALSE),"-")</f>
        <v>0</v>
      </c>
      <c r="L31" s="65">
        <f>IFERROR(VLOOKUP($A$4:$A$56,'[1]Table S13'!$A$6:$P$58,9,FALSE),"-")</f>
        <v>1</v>
      </c>
      <c r="M31" s="65">
        <f>IFERROR(VLOOKUP($A$4:$A$56,'[1]Table S13'!$A$6:$P$58,10,FALSE),"-")</f>
        <v>0</v>
      </c>
      <c r="N31" s="65">
        <f>IFERROR(VLOOKUP($A$4:$A$56,'[1]Table S13'!$A$6:$P$58,11,FALSE),"-")</f>
        <v>1</v>
      </c>
      <c r="O31" s="65">
        <f>IFERROR(VLOOKUP($A$4:$A$56,'[1]Table S13'!$A$6:$P$58,12,FALSE),"-")</f>
        <v>0</v>
      </c>
      <c r="P31" s="65">
        <f>IFERROR(VLOOKUP($A$4:$A$56,'[1]Table S13'!$A$6:$P$58,13,FALSE),"-")</f>
        <v>1</v>
      </c>
      <c r="Q31" s="65">
        <f>IFERROR(VLOOKUP($A$4:$A$56,'[1]Table S13'!$A$6:$P$58,14,FALSE),"-")</f>
        <v>0</v>
      </c>
      <c r="R31" s="65">
        <f>IFERROR(VLOOKUP($A$4:$A$56,'[1]Table S13'!$A$6:$P$58,15,FALSE),"-")</f>
        <v>0</v>
      </c>
      <c r="S31" s="91">
        <f>IFERROR(VLOOKUP($A$4:$A$56,'[1]Table S13'!$A$6:$P$58,16,FALSE),"-")</f>
        <v>0</v>
      </c>
    </row>
    <row r="32" spans="1:19" x14ac:dyDescent="0.4">
      <c r="A32" s="5" t="s">
        <v>4</v>
      </c>
      <c r="B32" s="4" t="s">
        <v>186</v>
      </c>
      <c r="C32" s="3">
        <v>1</v>
      </c>
      <c r="D32" s="32">
        <v>1</v>
      </c>
      <c r="E32" s="14">
        <v>1</v>
      </c>
      <c r="F32" s="14" t="s">
        <v>183</v>
      </c>
      <c r="G32" s="15"/>
      <c r="H32" s="65">
        <f>IFERROR(VLOOKUP($A$4:$A$55,'[1]Table S13'!$A$6:$H$558,5,FALSE),"-")</f>
        <v>1</v>
      </c>
      <c r="I32" s="65">
        <f>IFERROR(VLOOKUP($A$4:$A$56,'[1]Table S13'!$A$6:$H$58,6,FALSE),"-")</f>
        <v>1</v>
      </c>
      <c r="J32" s="65">
        <f>IFERROR(VLOOKUP($A$4:$A$56,'[1]Table S13'!$A$6:$H$58,2,FALSE),"-")</f>
        <v>2</v>
      </c>
      <c r="K32" s="91">
        <f>IFERROR(VLOOKUP($A$4:$A$56,'[1]Table S13'!$A$6:$H$58,3,FALSE),"-")</f>
        <v>0</v>
      </c>
      <c r="L32" s="65">
        <f>IFERROR(VLOOKUP($A$4:$A$56,'[1]Table S13'!$A$6:$P$58,9,FALSE),"-")</f>
        <v>1</v>
      </c>
      <c r="M32" s="65">
        <f>IFERROR(VLOOKUP($A$4:$A$56,'[1]Table S13'!$A$6:$P$58,10,FALSE),"-")</f>
        <v>0</v>
      </c>
      <c r="N32" s="65">
        <f>IFERROR(VLOOKUP($A$4:$A$56,'[1]Table S13'!$A$6:$P$58,11,FALSE),"-")</f>
        <v>1</v>
      </c>
      <c r="O32" s="65">
        <f>IFERROR(VLOOKUP($A$4:$A$56,'[1]Table S13'!$A$6:$P$58,12,FALSE),"-")</f>
        <v>0</v>
      </c>
      <c r="P32" s="65">
        <f>IFERROR(VLOOKUP($A$4:$A$56,'[1]Table S13'!$A$6:$P$58,13,FALSE),"-")</f>
        <v>1</v>
      </c>
      <c r="Q32" s="65">
        <f>IFERROR(VLOOKUP($A$4:$A$56,'[1]Table S13'!$A$6:$P$58,14,FALSE),"-")</f>
        <v>0</v>
      </c>
      <c r="R32" s="65">
        <f>IFERROR(VLOOKUP($A$4:$A$56,'[1]Table S13'!$A$6:$P$58,15,FALSE),"-")</f>
        <v>0</v>
      </c>
      <c r="S32" s="91">
        <f>IFERROR(VLOOKUP($A$4:$A$56,'[1]Table S13'!$A$6:$P$58,16,FALSE),"-")</f>
        <v>0</v>
      </c>
    </row>
    <row r="33" spans="1:19" x14ac:dyDescent="0.4">
      <c r="A33" s="5" t="s">
        <v>34</v>
      </c>
      <c r="B33" s="4">
        <v>1</v>
      </c>
      <c r="C33" s="3">
        <v>1</v>
      </c>
      <c r="D33" s="32">
        <v>1</v>
      </c>
      <c r="E33" s="14">
        <v>1</v>
      </c>
      <c r="F33" s="14" t="s">
        <v>184</v>
      </c>
      <c r="G33" s="15"/>
      <c r="H33" s="65">
        <f>IFERROR(VLOOKUP($A$4:$A$55,'[1]Table S13'!$A$6:$H$558,5,FALSE),"-")</f>
        <v>1</v>
      </c>
      <c r="I33" s="65">
        <f>IFERROR(VLOOKUP($A$4:$A$56,'[1]Table S13'!$A$6:$H$58,6,FALSE),"-")</f>
        <v>1</v>
      </c>
      <c r="J33" s="65">
        <f>IFERROR(VLOOKUP($A$4:$A$56,'[1]Table S13'!$A$6:$H$58,2,FALSE),"-")</f>
        <v>2</v>
      </c>
      <c r="K33" s="91">
        <f>IFERROR(VLOOKUP($A$4:$A$56,'[1]Table S13'!$A$6:$H$58,3,FALSE),"-")</f>
        <v>0</v>
      </c>
      <c r="L33" s="65">
        <f>IFERROR(VLOOKUP($A$4:$A$56,'[1]Table S13'!$A$6:$P$58,9,FALSE),"-")</f>
        <v>1</v>
      </c>
      <c r="M33" s="65">
        <f>IFERROR(VLOOKUP($A$4:$A$56,'[1]Table S13'!$A$6:$P$58,10,FALSE),"-")</f>
        <v>0</v>
      </c>
      <c r="N33" s="65">
        <f>IFERROR(VLOOKUP($A$4:$A$56,'[1]Table S13'!$A$6:$P$58,11,FALSE),"-")</f>
        <v>1</v>
      </c>
      <c r="O33" s="65">
        <f>IFERROR(VLOOKUP($A$4:$A$56,'[1]Table S13'!$A$6:$P$58,12,FALSE),"-")</f>
        <v>0</v>
      </c>
      <c r="P33" s="65">
        <f>IFERROR(VLOOKUP($A$4:$A$56,'[1]Table S13'!$A$6:$P$58,13,FALSE),"-")</f>
        <v>1</v>
      </c>
      <c r="Q33" s="65">
        <f>IFERROR(VLOOKUP($A$4:$A$56,'[1]Table S13'!$A$6:$P$58,14,FALSE),"-")</f>
        <v>0</v>
      </c>
      <c r="R33" s="65">
        <f>IFERROR(VLOOKUP($A$4:$A$56,'[1]Table S13'!$A$6:$P$58,15,FALSE),"-")</f>
        <v>0</v>
      </c>
      <c r="S33" s="91">
        <f>IFERROR(VLOOKUP($A$4:$A$56,'[1]Table S13'!$A$6:$P$58,16,FALSE),"-")</f>
        <v>0</v>
      </c>
    </row>
    <row r="34" spans="1:19" x14ac:dyDescent="0.4">
      <c r="A34" s="5" t="s">
        <v>3</v>
      </c>
      <c r="B34" s="4">
        <v>1</v>
      </c>
      <c r="C34" s="3">
        <v>1</v>
      </c>
      <c r="D34" s="32">
        <v>1</v>
      </c>
      <c r="E34" s="14">
        <v>1</v>
      </c>
      <c r="F34" s="14" t="s">
        <v>185</v>
      </c>
      <c r="G34" s="15"/>
      <c r="H34" s="65">
        <f>IFERROR(VLOOKUP($A$4:$A$55,'[1]Table S13'!$A$6:$H$558,5,FALSE),"-")</f>
        <v>1</v>
      </c>
      <c r="I34" s="65">
        <f>IFERROR(VLOOKUP($A$4:$A$56,'[1]Table S13'!$A$6:$H$58,6,FALSE),"-")</f>
        <v>1</v>
      </c>
      <c r="J34" s="65">
        <f>IFERROR(VLOOKUP($A$4:$A$56,'[1]Table S13'!$A$6:$H$58,2,FALSE),"-")</f>
        <v>2</v>
      </c>
      <c r="K34" s="91">
        <f>IFERROR(VLOOKUP($A$4:$A$56,'[1]Table S13'!$A$6:$H$58,3,FALSE),"-")</f>
        <v>0</v>
      </c>
      <c r="L34" s="65">
        <f>IFERROR(VLOOKUP($A$4:$A$56,'[1]Table S13'!$A$6:$P$58,9,FALSE),"-")</f>
        <v>1</v>
      </c>
      <c r="M34" s="65">
        <f>IFERROR(VLOOKUP($A$4:$A$56,'[1]Table S13'!$A$6:$P$58,10,FALSE),"-")</f>
        <v>0</v>
      </c>
      <c r="N34" s="65">
        <f>IFERROR(VLOOKUP($A$4:$A$56,'[1]Table S13'!$A$6:$P$58,11,FALSE),"-")</f>
        <v>1</v>
      </c>
      <c r="O34" s="65">
        <f>IFERROR(VLOOKUP($A$4:$A$56,'[1]Table S13'!$A$6:$P$58,12,FALSE),"-")</f>
        <v>0</v>
      </c>
      <c r="P34" s="65">
        <f>IFERROR(VLOOKUP($A$4:$A$56,'[1]Table S13'!$A$6:$P$58,13,FALSE),"-")</f>
        <v>1</v>
      </c>
      <c r="Q34" s="65">
        <f>IFERROR(VLOOKUP($A$4:$A$56,'[1]Table S13'!$A$6:$P$58,14,FALSE),"-")</f>
        <v>0</v>
      </c>
      <c r="R34" s="65">
        <f>IFERROR(VLOOKUP($A$4:$A$56,'[1]Table S13'!$A$6:$P$58,15,FALSE),"-")</f>
        <v>0</v>
      </c>
      <c r="S34" s="91">
        <f>IFERROR(VLOOKUP($A$4:$A$56,'[1]Table S13'!$A$6:$P$58,16,FALSE),"-")</f>
        <v>0</v>
      </c>
    </row>
    <row r="35" spans="1:19" x14ac:dyDescent="0.4">
      <c r="A35" s="5" t="s">
        <v>2</v>
      </c>
      <c r="B35" s="4">
        <v>1</v>
      </c>
      <c r="C35" s="3" t="s">
        <v>186</v>
      </c>
      <c r="D35" s="32">
        <v>1</v>
      </c>
      <c r="E35" s="14">
        <v>1</v>
      </c>
      <c r="F35" s="14" t="s">
        <v>186</v>
      </c>
      <c r="G35" s="15"/>
      <c r="H35" s="65">
        <f>IFERROR(VLOOKUP($A$4:$A$55,'[1]Table S13'!$A$6:$H$558,5,FALSE),"-")</f>
        <v>1</v>
      </c>
      <c r="I35" s="65">
        <f>IFERROR(VLOOKUP($A$4:$A$56,'[1]Table S13'!$A$6:$H$58,6,FALSE),"-")</f>
        <v>1</v>
      </c>
      <c r="J35" s="65">
        <f>IFERROR(VLOOKUP($A$4:$A$56,'[1]Table S13'!$A$6:$H$58,2,FALSE),"-")</f>
        <v>2</v>
      </c>
      <c r="K35" s="91">
        <f>IFERROR(VLOOKUP($A$4:$A$56,'[1]Table S13'!$A$6:$H$58,3,FALSE),"-")</f>
        <v>0</v>
      </c>
      <c r="L35" s="65">
        <f>IFERROR(VLOOKUP($A$4:$A$56,'[1]Table S13'!$A$6:$P$58,9,FALSE),"-")</f>
        <v>1</v>
      </c>
      <c r="M35" s="65">
        <f>IFERROR(VLOOKUP($A$4:$A$56,'[1]Table S13'!$A$6:$P$58,10,FALSE),"-")</f>
        <v>0</v>
      </c>
      <c r="N35" s="65">
        <f>IFERROR(VLOOKUP($A$4:$A$56,'[1]Table S13'!$A$6:$P$58,11,FALSE),"-")</f>
        <v>1</v>
      </c>
      <c r="O35" s="65">
        <f>IFERROR(VLOOKUP($A$4:$A$56,'[1]Table S13'!$A$6:$P$58,12,FALSE),"-")</f>
        <v>0</v>
      </c>
      <c r="P35" s="65">
        <f>IFERROR(VLOOKUP($A$4:$A$56,'[1]Table S13'!$A$6:$P$58,13,FALSE),"-")</f>
        <v>1</v>
      </c>
      <c r="Q35" s="65">
        <f>IFERROR(VLOOKUP($A$4:$A$56,'[1]Table S13'!$A$6:$P$58,14,FALSE),"-")</f>
        <v>0</v>
      </c>
      <c r="R35" s="65">
        <f>IFERROR(VLOOKUP($A$4:$A$56,'[1]Table S13'!$A$6:$P$58,15,FALSE),"-")</f>
        <v>0</v>
      </c>
      <c r="S35" s="91">
        <f>IFERROR(VLOOKUP($A$4:$A$56,'[1]Table S13'!$A$6:$P$58,16,FALSE),"-")</f>
        <v>0</v>
      </c>
    </row>
    <row r="36" spans="1:19" x14ac:dyDescent="0.4">
      <c r="A36" s="5" t="s">
        <v>1</v>
      </c>
      <c r="B36" s="4">
        <v>1</v>
      </c>
      <c r="C36" s="3" t="s">
        <v>186</v>
      </c>
      <c r="D36" s="32">
        <v>1</v>
      </c>
      <c r="E36" s="14">
        <v>1</v>
      </c>
      <c r="F36" s="14" t="s">
        <v>187</v>
      </c>
      <c r="G36" s="15"/>
      <c r="H36" s="65">
        <f>IFERROR(VLOOKUP($A$4:$A$55,'[1]Table S13'!$A$6:$H$558,5,FALSE),"-")</f>
        <v>1</v>
      </c>
      <c r="I36" s="65">
        <f>IFERROR(VLOOKUP($A$4:$A$56,'[1]Table S13'!$A$6:$H$58,6,FALSE),"-")</f>
        <v>1</v>
      </c>
      <c r="J36" s="65">
        <f>IFERROR(VLOOKUP($A$4:$A$56,'[1]Table S13'!$A$6:$H$58,2,FALSE),"-")</f>
        <v>2</v>
      </c>
      <c r="K36" s="91">
        <f>IFERROR(VLOOKUP($A$4:$A$56,'[1]Table S13'!$A$6:$H$58,3,FALSE),"-")</f>
        <v>0</v>
      </c>
      <c r="L36" s="65">
        <f>IFERROR(VLOOKUP($A$4:$A$56,'[1]Table S13'!$A$6:$P$58,9,FALSE),"-")</f>
        <v>1</v>
      </c>
      <c r="M36" s="65">
        <f>IFERROR(VLOOKUP($A$4:$A$56,'[1]Table S13'!$A$6:$P$58,10,FALSE),"-")</f>
        <v>0</v>
      </c>
      <c r="N36" s="65">
        <f>IFERROR(VLOOKUP($A$4:$A$56,'[1]Table S13'!$A$6:$P$58,11,FALSE),"-")</f>
        <v>1</v>
      </c>
      <c r="O36" s="65">
        <f>IFERROR(VLOOKUP($A$4:$A$56,'[1]Table S13'!$A$6:$P$58,12,FALSE),"-")</f>
        <v>0</v>
      </c>
      <c r="P36" s="65">
        <f>IFERROR(VLOOKUP($A$4:$A$56,'[1]Table S13'!$A$6:$P$58,13,FALSE),"-")</f>
        <v>1</v>
      </c>
      <c r="Q36" s="65">
        <f>IFERROR(VLOOKUP($A$4:$A$56,'[1]Table S13'!$A$6:$P$58,14,FALSE),"-")</f>
        <v>0</v>
      </c>
      <c r="R36" s="65">
        <f>IFERROR(VLOOKUP($A$4:$A$56,'[1]Table S13'!$A$6:$P$58,15,FALSE),"-")</f>
        <v>0</v>
      </c>
      <c r="S36" s="91">
        <f>IFERROR(VLOOKUP($A$4:$A$56,'[1]Table S13'!$A$6:$P$58,16,FALSE),"-")</f>
        <v>0</v>
      </c>
    </row>
    <row r="37" spans="1:19" x14ac:dyDescent="0.4">
      <c r="A37" s="5" t="s">
        <v>0</v>
      </c>
      <c r="B37" s="77">
        <v>1</v>
      </c>
      <c r="C37" s="3" t="s">
        <v>186</v>
      </c>
      <c r="D37" s="32">
        <v>1</v>
      </c>
      <c r="E37" s="78">
        <v>1</v>
      </c>
      <c r="F37" s="79" t="s">
        <v>188</v>
      </c>
      <c r="G37" s="15"/>
      <c r="H37" s="65">
        <f>IFERROR(VLOOKUP($A$4:$A$55,'[1]Table S13'!$A$6:$H$558,5,FALSE),"-")</f>
        <v>7</v>
      </c>
      <c r="I37" s="65">
        <f>IFERROR(VLOOKUP($A$4:$A$56,'[1]Table S13'!$A$6:$H$58,6,FALSE),"-")</f>
        <v>5</v>
      </c>
      <c r="J37" s="65">
        <f>IFERROR(VLOOKUP($A$4:$A$56,'[1]Table S13'!$A$6:$H$58,2,FALSE),"-")</f>
        <v>10</v>
      </c>
      <c r="K37" s="91">
        <f>IFERROR(VLOOKUP($A$4:$A$56,'[1]Table S13'!$A$6:$H$58,3,FALSE),"-")</f>
        <v>0</v>
      </c>
      <c r="L37" s="65">
        <f>IFERROR(VLOOKUP($A$4:$A$56,'[1]Table S13'!$A$6:$P$58,9,FALSE),"-")</f>
        <v>1</v>
      </c>
      <c r="M37" s="65">
        <f>IFERROR(VLOOKUP($A$4:$A$56,'[1]Table S13'!$A$6:$P$58,10,FALSE),"-")</f>
        <v>0</v>
      </c>
      <c r="N37" s="65">
        <f>IFERROR(VLOOKUP($A$4:$A$56,'[1]Table S13'!$A$6:$P$58,11,FALSE),"-")</f>
        <v>1</v>
      </c>
      <c r="O37" s="65">
        <f>IFERROR(VLOOKUP($A$4:$A$56,'[1]Table S13'!$A$6:$P$58,12,FALSE),"-")</f>
        <v>0</v>
      </c>
      <c r="P37" s="65">
        <f>IFERROR(VLOOKUP($A$4:$A$56,'[1]Table S13'!$A$6:$P$58,13,FALSE),"-")</f>
        <v>1</v>
      </c>
      <c r="Q37" s="65">
        <f>IFERROR(VLOOKUP($A$4:$A$56,'[1]Table S13'!$A$6:$P$58,14,FALSE),"-")</f>
        <v>0</v>
      </c>
      <c r="R37" s="65">
        <f>IFERROR(VLOOKUP($A$4:$A$56,'[1]Table S13'!$A$6:$P$58,15,FALSE),"-")</f>
        <v>0</v>
      </c>
      <c r="S37" s="91">
        <f>IFERROR(VLOOKUP($A$4:$A$56,'[1]Table S13'!$A$6:$P$58,16,FALSE),"-")</f>
        <v>0</v>
      </c>
    </row>
    <row r="38" spans="1:19" x14ac:dyDescent="0.4">
      <c r="A38" s="5" t="s">
        <v>277</v>
      </c>
      <c r="B38" s="17" t="s">
        <v>186</v>
      </c>
      <c r="C38" s="3">
        <v>9</v>
      </c>
      <c r="D38" s="3">
        <v>2</v>
      </c>
      <c r="E38" s="81">
        <v>1</v>
      </c>
      <c r="F38" s="68" t="s">
        <v>310</v>
      </c>
      <c r="G38" s="33"/>
      <c r="H38" s="65">
        <f>IFERROR(VLOOKUP($A$4:$A$55,'[1]Table S13'!$A$6:$H$558,5,FALSE),"-")</f>
        <v>1</v>
      </c>
      <c r="I38" s="65">
        <f>IFERROR(VLOOKUP($A$4:$A$56,'[1]Table S13'!$A$6:$H$58,6,FALSE),"-")</f>
        <v>1</v>
      </c>
      <c r="J38" s="65">
        <f>IFERROR(VLOOKUP($A$4:$A$56,'[1]Table S13'!$A$6:$H$58,2,FALSE),"-")</f>
        <v>3</v>
      </c>
      <c r="K38" s="91">
        <f>IFERROR(VLOOKUP($A$4:$A$56,'[1]Table S13'!$A$6:$H$58,3,FALSE),"-")</f>
        <v>1</v>
      </c>
      <c r="L38" s="65">
        <f>IFERROR(VLOOKUP($A$4:$A$56,'[1]Table S13'!$A$6:$P$58,9,FALSE),"-")</f>
        <v>0</v>
      </c>
      <c r="M38" s="65">
        <f>IFERROR(VLOOKUP($A$4:$A$56,'[1]Table S13'!$A$6:$P$58,10,FALSE),"-")</f>
        <v>1</v>
      </c>
      <c r="N38" s="65">
        <f>IFERROR(VLOOKUP($A$4:$A$56,'[1]Table S13'!$A$6:$P$58,11,FALSE),"-")</f>
        <v>0</v>
      </c>
      <c r="O38" s="65">
        <f>IFERROR(VLOOKUP($A$4:$A$56,'[1]Table S13'!$A$6:$P$58,12,FALSE),"-")</f>
        <v>0</v>
      </c>
      <c r="P38" s="65">
        <f>IFERROR(VLOOKUP($A$4:$A$56,'[1]Table S13'!$A$6:$P$58,13,FALSE),"-")</f>
        <v>0</v>
      </c>
      <c r="Q38" s="65">
        <f>IFERROR(VLOOKUP($A$4:$A$56,'[1]Table S13'!$A$6:$P$58,14,FALSE),"-")</f>
        <v>0</v>
      </c>
      <c r="R38" s="65">
        <f>IFERROR(VLOOKUP($A$4:$A$56,'[1]Table S13'!$A$6:$P$58,15,FALSE),"-")</f>
        <v>0</v>
      </c>
      <c r="S38" s="91">
        <f>IFERROR(VLOOKUP($A$4:$A$56,'[1]Table S13'!$A$6:$P$58,16,FALSE),"-")</f>
        <v>0</v>
      </c>
    </row>
    <row r="39" spans="1:19" x14ac:dyDescent="0.4">
      <c r="A39" s="5" t="s">
        <v>278</v>
      </c>
      <c r="B39" s="17" t="s">
        <v>186</v>
      </c>
      <c r="C39" s="3">
        <v>9</v>
      </c>
      <c r="D39" s="3">
        <v>2</v>
      </c>
      <c r="E39" s="81">
        <v>1</v>
      </c>
      <c r="F39" s="68" t="s">
        <v>310</v>
      </c>
      <c r="G39" s="33"/>
      <c r="H39" s="65">
        <f>IFERROR(VLOOKUP($A$4:$A$55,'[1]Table S13'!$A$6:$H$558,5,FALSE),"-")</f>
        <v>1</v>
      </c>
      <c r="I39" s="65">
        <f>IFERROR(VLOOKUP($A$4:$A$56,'[1]Table S13'!$A$6:$H$58,6,FALSE),"-")</f>
        <v>2</v>
      </c>
      <c r="J39" s="65">
        <f>IFERROR(VLOOKUP($A$4:$A$56,'[1]Table S13'!$A$6:$H$58,2,FALSE),"-")</f>
        <v>2</v>
      </c>
      <c r="K39" s="91">
        <f>IFERROR(VLOOKUP($A$4:$A$56,'[1]Table S13'!$A$6:$H$58,3,FALSE),"-")</f>
        <v>1</v>
      </c>
      <c r="L39" s="65">
        <f>IFERROR(VLOOKUP($A$4:$A$56,'[1]Table S13'!$A$6:$P$58,9,FALSE),"-")</f>
        <v>0</v>
      </c>
      <c r="M39" s="65">
        <f>IFERROR(VLOOKUP($A$4:$A$56,'[1]Table S13'!$A$6:$P$58,10,FALSE),"-")</f>
        <v>1</v>
      </c>
      <c r="N39" s="65">
        <f>IFERROR(VLOOKUP($A$4:$A$56,'[1]Table S13'!$A$6:$P$58,11,FALSE),"-")</f>
        <v>0</v>
      </c>
      <c r="O39" s="65">
        <f>IFERROR(VLOOKUP($A$4:$A$56,'[1]Table S13'!$A$6:$P$58,12,FALSE),"-")</f>
        <v>0</v>
      </c>
      <c r="P39" s="65">
        <f>IFERROR(VLOOKUP($A$4:$A$56,'[1]Table S13'!$A$6:$P$58,13,FALSE),"-")</f>
        <v>0</v>
      </c>
      <c r="Q39" s="65">
        <f>IFERROR(VLOOKUP($A$4:$A$56,'[1]Table S13'!$A$6:$P$58,14,FALSE),"-")</f>
        <v>0</v>
      </c>
      <c r="R39" s="65">
        <f>IFERROR(VLOOKUP($A$4:$A$56,'[1]Table S13'!$A$6:$P$58,15,FALSE),"-")</f>
        <v>0</v>
      </c>
      <c r="S39" s="91">
        <f>IFERROR(VLOOKUP($A$4:$A$56,'[1]Table S13'!$A$6:$P$58,16,FALSE),"-")</f>
        <v>0</v>
      </c>
    </row>
    <row r="40" spans="1:19" x14ac:dyDescent="0.4">
      <c r="A40" s="5" t="s">
        <v>279</v>
      </c>
      <c r="B40" s="17" t="s">
        <v>186</v>
      </c>
      <c r="C40" s="3">
        <v>9</v>
      </c>
      <c r="D40" s="3">
        <v>2</v>
      </c>
      <c r="E40" s="81">
        <v>1</v>
      </c>
      <c r="F40" s="68" t="s">
        <v>310</v>
      </c>
      <c r="G40" s="33"/>
      <c r="H40" s="65">
        <f>IFERROR(VLOOKUP($A$4:$A$55,'[1]Table S13'!$A$6:$H$558,5,FALSE),"-")</f>
        <v>1</v>
      </c>
      <c r="I40" s="65">
        <f>IFERROR(VLOOKUP($A$4:$A$56,'[1]Table S13'!$A$6:$H$58,6,FALSE),"-")</f>
        <v>2</v>
      </c>
      <c r="J40" s="65">
        <f>IFERROR(VLOOKUP($A$4:$A$56,'[1]Table S13'!$A$6:$H$58,2,FALSE),"-")</f>
        <v>2</v>
      </c>
      <c r="K40" s="91">
        <f>IFERROR(VLOOKUP($A$4:$A$56,'[1]Table S13'!$A$6:$H$58,3,FALSE),"-")</f>
        <v>1</v>
      </c>
      <c r="L40" s="65">
        <f>IFERROR(VLOOKUP($A$4:$A$56,'[1]Table S13'!$A$6:$P$58,9,FALSE),"-")</f>
        <v>0</v>
      </c>
      <c r="M40" s="65">
        <f>IFERROR(VLOOKUP($A$4:$A$56,'[1]Table S13'!$A$6:$P$58,10,FALSE),"-")</f>
        <v>1</v>
      </c>
      <c r="N40" s="65">
        <f>IFERROR(VLOOKUP($A$4:$A$56,'[1]Table S13'!$A$6:$P$58,11,FALSE),"-")</f>
        <v>0</v>
      </c>
      <c r="O40" s="65">
        <f>IFERROR(VLOOKUP($A$4:$A$56,'[1]Table S13'!$A$6:$P$58,12,FALSE),"-")</f>
        <v>0</v>
      </c>
      <c r="P40" s="65">
        <f>IFERROR(VLOOKUP($A$4:$A$56,'[1]Table S13'!$A$6:$P$58,13,FALSE),"-")</f>
        <v>0</v>
      </c>
      <c r="Q40" s="65">
        <f>IFERROR(VLOOKUP($A$4:$A$56,'[1]Table S13'!$A$6:$P$58,14,FALSE),"-")</f>
        <v>0</v>
      </c>
      <c r="R40" s="65">
        <f>IFERROR(VLOOKUP($A$4:$A$56,'[1]Table S13'!$A$6:$P$58,15,FALSE),"-")</f>
        <v>0</v>
      </c>
      <c r="S40" s="91">
        <f>IFERROR(VLOOKUP($A$4:$A$56,'[1]Table S13'!$A$6:$P$58,16,FALSE),"-")</f>
        <v>0</v>
      </c>
    </row>
    <row r="41" spans="1:19" x14ac:dyDescent="0.4">
      <c r="A41" s="5" t="s">
        <v>280</v>
      </c>
      <c r="B41" s="17" t="s">
        <v>186</v>
      </c>
      <c r="C41" s="3">
        <v>9</v>
      </c>
      <c r="D41" s="3">
        <v>2</v>
      </c>
      <c r="E41" s="81">
        <v>1</v>
      </c>
      <c r="F41" s="68" t="s">
        <v>310</v>
      </c>
      <c r="G41" s="33"/>
      <c r="H41" s="65">
        <f>IFERROR(VLOOKUP($A$4:$A$55,'[1]Table S13'!$A$6:$H$558,5,FALSE),"-")</f>
        <v>1</v>
      </c>
      <c r="I41" s="65">
        <f>IFERROR(VLOOKUP($A$4:$A$56,'[1]Table S13'!$A$6:$H$58,6,FALSE),"-")</f>
        <v>2</v>
      </c>
      <c r="J41" s="65">
        <f>IFERROR(VLOOKUP($A$4:$A$56,'[1]Table S13'!$A$6:$H$58,2,FALSE),"-")</f>
        <v>2</v>
      </c>
      <c r="K41" s="91">
        <f>IFERROR(VLOOKUP($A$4:$A$56,'[1]Table S13'!$A$6:$H$58,3,FALSE),"-")</f>
        <v>1</v>
      </c>
      <c r="L41" s="65">
        <f>IFERROR(VLOOKUP($A$4:$A$56,'[1]Table S13'!$A$6:$P$58,9,FALSE),"-")</f>
        <v>0</v>
      </c>
      <c r="M41" s="65">
        <f>IFERROR(VLOOKUP($A$4:$A$56,'[1]Table S13'!$A$6:$P$58,10,FALSE),"-")</f>
        <v>1</v>
      </c>
      <c r="N41" s="65">
        <f>IFERROR(VLOOKUP($A$4:$A$56,'[1]Table S13'!$A$6:$P$58,11,FALSE),"-")</f>
        <v>0</v>
      </c>
      <c r="O41" s="65">
        <f>IFERROR(VLOOKUP($A$4:$A$56,'[1]Table S13'!$A$6:$P$58,12,FALSE),"-")</f>
        <v>0</v>
      </c>
      <c r="P41" s="65">
        <f>IFERROR(VLOOKUP($A$4:$A$56,'[1]Table S13'!$A$6:$P$58,13,FALSE),"-")</f>
        <v>0</v>
      </c>
      <c r="Q41" s="65">
        <f>IFERROR(VLOOKUP($A$4:$A$56,'[1]Table S13'!$A$6:$P$58,14,FALSE),"-")</f>
        <v>0</v>
      </c>
      <c r="R41" s="65">
        <f>IFERROR(VLOOKUP($A$4:$A$56,'[1]Table S13'!$A$6:$P$58,15,FALSE),"-")</f>
        <v>0</v>
      </c>
      <c r="S41" s="91">
        <f>IFERROR(VLOOKUP($A$4:$A$56,'[1]Table S13'!$A$6:$P$58,16,FALSE),"-")</f>
        <v>0</v>
      </c>
    </row>
    <row r="42" spans="1:19" x14ac:dyDescent="0.4">
      <c r="A42" s="5" t="s">
        <v>281</v>
      </c>
      <c r="B42" s="17" t="s">
        <v>186</v>
      </c>
      <c r="C42" s="3">
        <v>9</v>
      </c>
      <c r="D42" s="3">
        <v>2</v>
      </c>
      <c r="E42" s="81">
        <v>1</v>
      </c>
      <c r="F42" s="68" t="s">
        <v>310</v>
      </c>
      <c r="G42" s="33"/>
      <c r="H42" s="65">
        <f>IFERROR(VLOOKUP($A$4:$A$55,'[1]Table S13'!$A$6:$H$558,5,FALSE),"-")</f>
        <v>1</v>
      </c>
      <c r="I42" s="65">
        <f>IFERROR(VLOOKUP($A$4:$A$56,'[1]Table S13'!$A$6:$H$58,6,FALSE),"-")</f>
        <v>1</v>
      </c>
      <c r="J42" s="65">
        <f>IFERROR(VLOOKUP($A$4:$A$56,'[1]Table S13'!$A$6:$H$58,2,FALSE),"-")</f>
        <v>3</v>
      </c>
      <c r="K42" s="91">
        <f>IFERROR(VLOOKUP($A$4:$A$56,'[1]Table S13'!$A$6:$H$58,3,FALSE),"-")</f>
        <v>1</v>
      </c>
      <c r="L42" s="65">
        <f>IFERROR(VLOOKUP($A$4:$A$56,'[1]Table S13'!$A$6:$P$58,9,FALSE),"-")</f>
        <v>0</v>
      </c>
      <c r="M42" s="65">
        <f>IFERROR(VLOOKUP($A$4:$A$56,'[1]Table S13'!$A$6:$P$58,10,FALSE),"-")</f>
        <v>1</v>
      </c>
      <c r="N42" s="65">
        <f>IFERROR(VLOOKUP($A$4:$A$56,'[1]Table S13'!$A$6:$P$58,11,FALSE),"-")</f>
        <v>0</v>
      </c>
      <c r="O42" s="65">
        <f>IFERROR(VLOOKUP($A$4:$A$56,'[1]Table S13'!$A$6:$P$58,12,FALSE),"-")</f>
        <v>0</v>
      </c>
      <c r="P42" s="65">
        <f>IFERROR(VLOOKUP($A$4:$A$56,'[1]Table S13'!$A$6:$P$58,13,FALSE),"-")</f>
        <v>0</v>
      </c>
      <c r="Q42" s="65">
        <f>IFERROR(VLOOKUP($A$4:$A$56,'[1]Table S13'!$A$6:$P$58,14,FALSE),"-")</f>
        <v>0</v>
      </c>
      <c r="R42" s="65">
        <f>IFERROR(VLOOKUP($A$4:$A$56,'[1]Table S13'!$A$6:$P$58,15,FALSE),"-")</f>
        <v>0</v>
      </c>
      <c r="S42" s="91">
        <f>IFERROR(VLOOKUP($A$4:$A$56,'[1]Table S13'!$A$6:$P$58,16,FALSE),"-")</f>
        <v>0</v>
      </c>
    </row>
    <row r="43" spans="1:19" x14ac:dyDescent="0.4">
      <c r="A43" s="5" t="s">
        <v>282</v>
      </c>
      <c r="B43" s="17">
        <v>1</v>
      </c>
      <c r="C43" s="3">
        <v>8</v>
      </c>
      <c r="D43" s="3">
        <v>1</v>
      </c>
      <c r="E43" s="81">
        <v>1</v>
      </c>
      <c r="F43" s="68" t="s">
        <v>311</v>
      </c>
      <c r="G43" s="33"/>
      <c r="H43" s="65">
        <f>IFERROR(VLOOKUP($A$4:$A$55,'[1]Table S13'!$A$6:$H$558,5,FALSE),"-")</f>
        <v>2</v>
      </c>
      <c r="I43" s="65">
        <f>IFERROR(VLOOKUP($A$4:$A$56,'[1]Table S13'!$A$6:$H$58,6,FALSE),"-")</f>
        <v>2</v>
      </c>
      <c r="J43" s="65">
        <f>IFERROR(VLOOKUP($A$4:$A$56,'[1]Table S13'!$A$6:$H$58,2,FALSE),"-")</f>
        <v>3</v>
      </c>
      <c r="K43" s="91">
        <f>IFERROR(VLOOKUP($A$4:$A$56,'[1]Table S13'!$A$6:$H$58,3,FALSE),"-")</f>
        <v>1</v>
      </c>
      <c r="L43" s="65">
        <f>IFERROR(VLOOKUP($A$4:$A$56,'[1]Table S13'!$A$6:$P$58,9,FALSE),"-")</f>
        <v>0</v>
      </c>
      <c r="M43" s="65">
        <f>IFERROR(VLOOKUP($A$4:$A$56,'[1]Table S13'!$A$6:$P$58,10,FALSE),"-")</f>
        <v>0</v>
      </c>
      <c r="N43" s="65">
        <f>IFERROR(VLOOKUP($A$4:$A$56,'[1]Table S13'!$A$6:$P$58,11,FALSE),"-")</f>
        <v>0</v>
      </c>
      <c r="O43" s="65">
        <f>IFERROR(VLOOKUP($A$4:$A$56,'[1]Table S13'!$A$6:$P$58,12,FALSE),"-")</f>
        <v>0</v>
      </c>
      <c r="P43" s="65">
        <f>IFERROR(VLOOKUP($A$4:$A$56,'[1]Table S13'!$A$6:$P$58,13,FALSE),"-")</f>
        <v>0</v>
      </c>
      <c r="Q43" s="65">
        <f>IFERROR(VLOOKUP($A$4:$A$56,'[1]Table S13'!$A$6:$P$58,14,FALSE),"-")</f>
        <v>0</v>
      </c>
      <c r="R43" s="65">
        <f>IFERROR(VLOOKUP($A$4:$A$56,'[1]Table S13'!$A$6:$P$58,15,FALSE),"-")</f>
        <v>1</v>
      </c>
      <c r="S43" s="91">
        <f>IFERROR(VLOOKUP($A$4:$A$56,'[1]Table S13'!$A$6:$P$58,16,FALSE),"-")</f>
        <v>0</v>
      </c>
    </row>
    <row r="44" spans="1:19" x14ac:dyDescent="0.4">
      <c r="A44" s="5" t="s">
        <v>283</v>
      </c>
      <c r="B44" s="17" t="s">
        <v>186</v>
      </c>
      <c r="C44" s="3">
        <v>4</v>
      </c>
      <c r="D44" s="3">
        <v>1</v>
      </c>
      <c r="E44" s="81">
        <v>1</v>
      </c>
      <c r="F44" s="68" t="s">
        <v>312</v>
      </c>
      <c r="G44" s="33"/>
      <c r="H44" s="65">
        <f>IFERROR(VLOOKUP($A$4:$A$55,'[1]Table S13'!$A$6:$H$558,5,FALSE),"-")</f>
        <v>1</v>
      </c>
      <c r="I44" s="65">
        <f>IFERROR(VLOOKUP($A$4:$A$56,'[1]Table S13'!$A$6:$H$58,6,FALSE),"-")</f>
        <v>0</v>
      </c>
      <c r="J44" s="65">
        <f>IFERROR(VLOOKUP($A$4:$A$56,'[1]Table S13'!$A$6:$H$58,2,FALSE),"-")</f>
        <v>3</v>
      </c>
      <c r="K44" s="91">
        <f>IFERROR(VLOOKUP($A$4:$A$56,'[1]Table S13'!$A$6:$H$58,3,FALSE),"-")</f>
        <v>1</v>
      </c>
      <c r="L44" s="65">
        <f>IFERROR(VLOOKUP($A$4:$A$56,'[1]Table S13'!$A$6:$P$58,9,FALSE),"-")</f>
        <v>0</v>
      </c>
      <c r="M44" s="65">
        <f>IFERROR(VLOOKUP($A$4:$A$56,'[1]Table S13'!$A$6:$P$58,10,FALSE),"-")</f>
        <v>0</v>
      </c>
      <c r="N44" s="65">
        <f>IFERROR(VLOOKUP($A$4:$A$56,'[1]Table S13'!$A$6:$P$58,11,FALSE),"-")</f>
        <v>0</v>
      </c>
      <c r="O44" s="65">
        <f>IFERROR(VLOOKUP($A$4:$A$56,'[1]Table S13'!$A$6:$P$58,12,FALSE),"-")</f>
        <v>0</v>
      </c>
      <c r="P44" s="65">
        <f>IFERROR(VLOOKUP($A$4:$A$56,'[1]Table S13'!$A$6:$P$58,13,FALSE),"-")</f>
        <v>0</v>
      </c>
      <c r="Q44" s="65">
        <f>IFERROR(VLOOKUP($A$4:$A$56,'[1]Table S13'!$A$6:$P$58,14,FALSE),"-")</f>
        <v>0</v>
      </c>
      <c r="R44" s="65">
        <f>IFERROR(VLOOKUP($A$4:$A$56,'[1]Table S13'!$A$6:$P$58,15,FALSE),"-")</f>
        <v>0</v>
      </c>
      <c r="S44" s="91">
        <f>IFERROR(VLOOKUP($A$4:$A$56,'[1]Table S13'!$A$6:$P$58,16,FALSE),"-")</f>
        <v>0</v>
      </c>
    </row>
    <row r="45" spans="1:19" x14ac:dyDescent="0.4">
      <c r="A45" s="5" t="s">
        <v>284</v>
      </c>
      <c r="B45" s="17">
        <v>2</v>
      </c>
      <c r="C45" s="3">
        <v>8</v>
      </c>
      <c r="D45" s="3">
        <v>1</v>
      </c>
      <c r="E45" s="81">
        <v>2</v>
      </c>
      <c r="F45" s="68" t="s">
        <v>313</v>
      </c>
      <c r="G45" s="33" t="s">
        <v>314</v>
      </c>
      <c r="H45" s="65">
        <f>IFERROR(VLOOKUP($A$4:$A$55,'[1]Table S13'!$A$6:$H$558,5,FALSE),"-")</f>
        <v>0</v>
      </c>
      <c r="I45" s="65">
        <f>IFERROR(VLOOKUP($A$4:$A$56,'[1]Table S13'!$A$6:$H$58,6,FALSE),"-")</f>
        <v>1</v>
      </c>
      <c r="J45" s="65">
        <f>IFERROR(VLOOKUP($A$4:$A$56,'[1]Table S13'!$A$6:$H$58,2,FALSE),"-")</f>
        <v>4</v>
      </c>
      <c r="K45" s="91">
        <f>IFERROR(VLOOKUP($A$4:$A$56,'[1]Table S13'!$A$6:$H$58,3,FALSE),"-")</f>
        <v>4</v>
      </c>
      <c r="L45" s="65">
        <f>IFERROR(VLOOKUP($A$4:$A$56,'[1]Table S13'!$A$6:$P$58,9,FALSE),"-")</f>
        <v>0</v>
      </c>
      <c r="M45" s="65">
        <f>IFERROR(VLOOKUP($A$4:$A$56,'[1]Table S13'!$A$6:$P$58,10,FALSE),"-")</f>
        <v>0</v>
      </c>
      <c r="N45" s="65">
        <f>IFERROR(VLOOKUP($A$4:$A$56,'[1]Table S13'!$A$6:$P$58,11,FALSE),"-")</f>
        <v>0</v>
      </c>
      <c r="O45" s="65">
        <f>IFERROR(VLOOKUP($A$4:$A$56,'[1]Table S13'!$A$6:$P$58,12,FALSE),"-")</f>
        <v>0</v>
      </c>
      <c r="P45" s="65">
        <f>IFERROR(VLOOKUP($A$4:$A$56,'[1]Table S13'!$A$6:$P$58,13,FALSE),"-")</f>
        <v>0</v>
      </c>
      <c r="Q45" s="65">
        <f>IFERROR(VLOOKUP($A$4:$A$56,'[1]Table S13'!$A$6:$P$58,14,FALSE),"-")</f>
        <v>0</v>
      </c>
      <c r="R45" s="65">
        <f>IFERROR(VLOOKUP($A$4:$A$56,'[1]Table S13'!$A$6:$P$58,15,FALSE),"-")</f>
        <v>0</v>
      </c>
      <c r="S45" s="91">
        <f>IFERROR(VLOOKUP($A$4:$A$56,'[1]Table S13'!$A$6:$P$58,16,FALSE),"-")</f>
        <v>0</v>
      </c>
    </row>
    <row r="46" spans="1:19" x14ac:dyDescent="0.4">
      <c r="A46" s="5" t="s">
        <v>327</v>
      </c>
      <c r="B46" s="17" t="s">
        <v>186</v>
      </c>
      <c r="C46" s="3">
        <v>3</v>
      </c>
      <c r="D46" s="3">
        <v>1</v>
      </c>
      <c r="E46" s="81">
        <v>2</v>
      </c>
      <c r="F46" s="68" t="s">
        <v>315</v>
      </c>
      <c r="G46" s="33" t="s">
        <v>316</v>
      </c>
      <c r="H46" s="65">
        <f>IFERROR(VLOOKUP($A$4:$A$55,'[1]Table S13'!$A$6:$H$558,5,FALSE),"-")</f>
        <v>0</v>
      </c>
      <c r="I46" s="65">
        <f>IFERROR(VLOOKUP($A$4:$A$56,'[1]Table S13'!$A$6:$H$58,6,FALSE),"-")</f>
        <v>0</v>
      </c>
      <c r="J46" s="65">
        <f>IFERROR(VLOOKUP($A$4:$A$56,'[1]Table S13'!$A$6:$H$58,2,FALSE),"-")</f>
        <v>4</v>
      </c>
      <c r="K46" s="91">
        <f>IFERROR(VLOOKUP($A$4:$A$56,'[1]Table S13'!$A$6:$H$58,3,FALSE),"-")</f>
        <v>3</v>
      </c>
      <c r="L46" s="65">
        <f>IFERROR(VLOOKUP($A$4:$A$56,'[1]Table S13'!$A$6:$P$58,9,FALSE),"-")</f>
        <v>0</v>
      </c>
      <c r="M46" s="65">
        <f>IFERROR(VLOOKUP($A$4:$A$56,'[1]Table S13'!$A$6:$P$58,10,FALSE),"-")</f>
        <v>0</v>
      </c>
      <c r="N46" s="65">
        <f>IFERROR(VLOOKUP($A$4:$A$56,'[1]Table S13'!$A$6:$P$58,11,FALSE),"-")</f>
        <v>0</v>
      </c>
      <c r="O46" s="65">
        <f>IFERROR(VLOOKUP($A$4:$A$56,'[1]Table S13'!$A$6:$P$58,12,FALSE),"-")</f>
        <v>0</v>
      </c>
      <c r="P46" s="65">
        <f>IFERROR(VLOOKUP($A$4:$A$56,'[1]Table S13'!$A$6:$P$58,13,FALSE),"-")</f>
        <v>0</v>
      </c>
      <c r="Q46" s="65">
        <f>IFERROR(VLOOKUP($A$4:$A$56,'[1]Table S13'!$A$6:$P$58,14,FALSE),"-")</f>
        <v>0</v>
      </c>
      <c r="R46" s="65">
        <f>IFERROR(VLOOKUP($A$4:$A$56,'[1]Table S13'!$A$6:$P$58,15,FALSE),"-")</f>
        <v>1</v>
      </c>
      <c r="S46" s="91">
        <f>IFERROR(VLOOKUP($A$4:$A$56,'[1]Table S13'!$A$6:$P$58,16,FALSE),"-")</f>
        <v>1</v>
      </c>
    </row>
    <row r="47" spans="1:19" x14ac:dyDescent="0.4">
      <c r="A47" s="5" t="s">
        <v>286</v>
      </c>
      <c r="B47" s="17">
        <v>2</v>
      </c>
      <c r="C47" s="3">
        <v>9</v>
      </c>
      <c r="D47" s="3">
        <v>1</v>
      </c>
      <c r="E47" s="81">
        <v>1</v>
      </c>
      <c r="F47" s="68" t="s">
        <v>317</v>
      </c>
      <c r="G47" s="33"/>
      <c r="H47" s="65">
        <f>IFERROR(VLOOKUP($A$4:$A$55,'[1]Table S13'!$A$6:$H$558,5,FALSE),"-")</f>
        <v>2</v>
      </c>
      <c r="I47" s="65">
        <f>IFERROR(VLOOKUP($A$4:$A$56,'[1]Table S13'!$A$6:$H$58,6,FALSE),"-")</f>
        <v>2</v>
      </c>
      <c r="J47" s="65">
        <f>IFERROR(VLOOKUP($A$4:$A$56,'[1]Table S13'!$A$6:$H$58,2,FALSE),"-")</f>
        <v>2</v>
      </c>
      <c r="K47" s="91">
        <f>IFERROR(VLOOKUP($A$4:$A$56,'[1]Table S13'!$A$6:$H$58,3,FALSE),"-")</f>
        <v>1</v>
      </c>
      <c r="L47" s="65">
        <f>IFERROR(VLOOKUP($A$4:$A$56,'[1]Table S13'!$A$6:$P$58,9,FALSE),"-")</f>
        <v>0</v>
      </c>
      <c r="M47" s="65">
        <f>IFERROR(VLOOKUP($A$4:$A$56,'[1]Table S13'!$A$6:$P$58,10,FALSE),"-")</f>
        <v>0</v>
      </c>
      <c r="N47" s="65">
        <f>IFERROR(VLOOKUP($A$4:$A$56,'[1]Table S13'!$A$6:$P$58,11,FALSE),"-")</f>
        <v>0</v>
      </c>
      <c r="O47" s="65">
        <f>IFERROR(VLOOKUP($A$4:$A$56,'[1]Table S13'!$A$6:$P$58,12,FALSE),"-")</f>
        <v>0</v>
      </c>
      <c r="P47" s="65">
        <f>IFERROR(VLOOKUP($A$4:$A$56,'[1]Table S13'!$A$6:$P$58,13,FALSE),"-")</f>
        <v>0</v>
      </c>
      <c r="Q47" s="65">
        <f>IFERROR(VLOOKUP($A$4:$A$56,'[1]Table S13'!$A$6:$P$58,14,FALSE),"-")</f>
        <v>0</v>
      </c>
      <c r="R47" s="65">
        <f>IFERROR(VLOOKUP($A$4:$A$56,'[1]Table S13'!$A$6:$P$58,15,FALSE),"-")</f>
        <v>0</v>
      </c>
      <c r="S47" s="91">
        <f>IFERROR(VLOOKUP($A$4:$A$56,'[1]Table S13'!$A$6:$P$58,16,FALSE),"-")</f>
        <v>0</v>
      </c>
    </row>
    <row r="48" spans="1:19" x14ac:dyDescent="0.4">
      <c r="A48" s="5" t="s">
        <v>328</v>
      </c>
      <c r="B48" s="17">
        <v>2</v>
      </c>
      <c r="C48" s="3">
        <v>9</v>
      </c>
      <c r="D48" s="3">
        <v>1</v>
      </c>
      <c r="E48" s="81">
        <v>2</v>
      </c>
      <c r="F48" s="68" t="s">
        <v>317</v>
      </c>
      <c r="G48" s="33" t="s">
        <v>318</v>
      </c>
      <c r="H48" s="65">
        <f>IFERROR(VLOOKUP($A$4:$A$55,'[1]Table S13'!$A$6:$H$558,5,FALSE),"-")</f>
        <v>2</v>
      </c>
      <c r="I48" s="65">
        <f>IFERROR(VLOOKUP($A$4:$A$56,'[1]Table S13'!$A$6:$H$58,6,FALSE),"-")</f>
        <v>2</v>
      </c>
      <c r="J48" s="65">
        <f>IFERROR(VLOOKUP($A$4:$A$56,'[1]Table S13'!$A$6:$H$58,2,FALSE),"-")</f>
        <v>2</v>
      </c>
      <c r="K48" s="91">
        <f>IFERROR(VLOOKUP($A$4:$A$56,'[1]Table S13'!$A$6:$H$58,3,FALSE),"-")</f>
        <v>1</v>
      </c>
      <c r="L48" s="65">
        <f>IFERROR(VLOOKUP($A$4:$A$56,'[1]Table S13'!$A$6:$P$58,9,FALSE),"-")</f>
        <v>0</v>
      </c>
      <c r="M48" s="65">
        <f>IFERROR(VLOOKUP($A$4:$A$56,'[1]Table S13'!$A$6:$P$58,10,FALSE),"-")</f>
        <v>0</v>
      </c>
      <c r="N48" s="65">
        <f>IFERROR(VLOOKUP($A$4:$A$56,'[1]Table S13'!$A$6:$P$58,11,FALSE),"-")</f>
        <v>0</v>
      </c>
      <c r="O48" s="65">
        <f>IFERROR(VLOOKUP($A$4:$A$56,'[1]Table S13'!$A$6:$P$58,12,FALSE),"-")</f>
        <v>0</v>
      </c>
      <c r="P48" s="65">
        <f>IFERROR(VLOOKUP($A$4:$A$56,'[1]Table S13'!$A$6:$P$58,13,FALSE),"-")</f>
        <v>0</v>
      </c>
      <c r="Q48" s="65">
        <f>IFERROR(VLOOKUP($A$4:$A$56,'[1]Table S13'!$A$6:$P$58,14,FALSE),"-")</f>
        <v>0</v>
      </c>
      <c r="R48" s="65">
        <f>IFERROR(VLOOKUP($A$4:$A$56,'[1]Table S13'!$A$6:$P$58,15,FALSE),"-")</f>
        <v>0</v>
      </c>
      <c r="S48" s="91">
        <f>IFERROR(VLOOKUP($A$4:$A$56,'[1]Table S13'!$A$6:$P$58,16,FALSE),"-")</f>
        <v>0</v>
      </c>
    </row>
    <row r="49" spans="1:19" x14ac:dyDescent="0.4">
      <c r="A49" s="5" t="s">
        <v>288</v>
      </c>
      <c r="B49" s="17">
        <v>2</v>
      </c>
      <c r="C49" s="3">
        <v>9</v>
      </c>
      <c r="D49" s="3">
        <v>1</v>
      </c>
      <c r="E49" s="81">
        <v>2</v>
      </c>
      <c r="F49" s="68" t="s">
        <v>317</v>
      </c>
      <c r="G49" s="33" t="s">
        <v>318</v>
      </c>
      <c r="H49" s="65">
        <f>IFERROR(VLOOKUP($A$4:$A$55,'[1]Table S13'!$A$6:$H$558,5,FALSE),"-")</f>
        <v>2</v>
      </c>
      <c r="I49" s="65">
        <f>IFERROR(VLOOKUP($A$4:$A$56,'[1]Table S13'!$A$6:$H$58,6,FALSE),"-")</f>
        <v>2</v>
      </c>
      <c r="J49" s="65">
        <f>IFERROR(VLOOKUP($A$4:$A$56,'[1]Table S13'!$A$6:$H$58,2,FALSE),"-")</f>
        <v>2</v>
      </c>
      <c r="K49" s="91">
        <f>IFERROR(VLOOKUP($A$4:$A$56,'[1]Table S13'!$A$6:$H$58,3,FALSE),"-")</f>
        <v>1</v>
      </c>
      <c r="L49" s="65">
        <f>IFERROR(VLOOKUP($A$4:$A$56,'[1]Table S13'!$A$6:$P$58,9,FALSE),"-")</f>
        <v>0</v>
      </c>
      <c r="M49" s="65">
        <f>IFERROR(VLOOKUP($A$4:$A$56,'[1]Table S13'!$A$6:$P$58,10,FALSE),"-")</f>
        <v>0</v>
      </c>
      <c r="N49" s="65">
        <f>IFERROR(VLOOKUP($A$4:$A$56,'[1]Table S13'!$A$6:$P$58,11,FALSE),"-")</f>
        <v>0</v>
      </c>
      <c r="O49" s="65">
        <f>IFERROR(VLOOKUP($A$4:$A$56,'[1]Table S13'!$A$6:$P$58,12,FALSE),"-")</f>
        <v>0</v>
      </c>
      <c r="P49" s="65">
        <f>IFERROR(VLOOKUP($A$4:$A$56,'[1]Table S13'!$A$6:$P$58,13,FALSE),"-")</f>
        <v>0</v>
      </c>
      <c r="Q49" s="65">
        <f>IFERROR(VLOOKUP($A$4:$A$56,'[1]Table S13'!$A$6:$P$58,14,FALSE),"-")</f>
        <v>0</v>
      </c>
      <c r="R49" s="65">
        <f>IFERROR(VLOOKUP($A$4:$A$56,'[1]Table S13'!$A$6:$P$58,15,FALSE),"-")</f>
        <v>0</v>
      </c>
      <c r="S49" s="91">
        <f>IFERROR(VLOOKUP($A$4:$A$56,'[1]Table S13'!$A$6:$P$58,16,FALSE),"-")</f>
        <v>0</v>
      </c>
    </row>
    <row r="50" spans="1:19" x14ac:dyDescent="0.4">
      <c r="A50" s="5" t="s">
        <v>329</v>
      </c>
      <c r="B50" s="17">
        <v>1</v>
      </c>
      <c r="C50" s="3">
        <v>11</v>
      </c>
      <c r="D50" s="3">
        <v>1</v>
      </c>
      <c r="E50" s="81">
        <v>2</v>
      </c>
      <c r="F50" s="68" t="s">
        <v>319</v>
      </c>
      <c r="G50" s="33" t="s">
        <v>320</v>
      </c>
      <c r="H50" s="65">
        <f>IFERROR(VLOOKUP($A$4:$A$55,'[1]Table S13'!$A$6:$H$558,5,FALSE),"-")</f>
        <v>2</v>
      </c>
      <c r="I50" s="65">
        <f>IFERROR(VLOOKUP($A$4:$A$56,'[1]Table S13'!$A$6:$H$58,6,FALSE),"-")</f>
        <v>2</v>
      </c>
      <c r="J50" s="65">
        <f>IFERROR(VLOOKUP($A$4:$A$56,'[1]Table S13'!$A$6:$H$58,2,FALSE),"-")</f>
        <v>2</v>
      </c>
      <c r="K50" s="91">
        <f>IFERROR(VLOOKUP($A$4:$A$56,'[1]Table S13'!$A$6:$H$58,3,FALSE),"-")</f>
        <v>1</v>
      </c>
      <c r="L50" s="65">
        <f>IFERROR(VLOOKUP($A$4:$A$56,'[1]Table S13'!$A$6:$P$58,9,FALSE),"-")</f>
        <v>0</v>
      </c>
      <c r="M50" s="65">
        <f>IFERROR(VLOOKUP($A$4:$A$56,'[1]Table S13'!$A$6:$P$58,10,FALSE),"-")</f>
        <v>0</v>
      </c>
      <c r="N50" s="65">
        <f>IFERROR(VLOOKUP($A$4:$A$56,'[1]Table S13'!$A$6:$P$58,11,FALSE),"-")</f>
        <v>0</v>
      </c>
      <c r="O50" s="65">
        <f>IFERROR(VLOOKUP($A$4:$A$56,'[1]Table S13'!$A$6:$P$58,12,FALSE),"-")</f>
        <v>0</v>
      </c>
      <c r="P50" s="65">
        <f>IFERROR(VLOOKUP($A$4:$A$56,'[1]Table S13'!$A$6:$P$58,13,FALSE),"-")</f>
        <v>0</v>
      </c>
      <c r="Q50" s="65">
        <f>IFERROR(VLOOKUP($A$4:$A$56,'[1]Table S13'!$A$6:$P$58,14,FALSE),"-")</f>
        <v>0</v>
      </c>
      <c r="R50" s="65">
        <f>IFERROR(VLOOKUP($A$4:$A$56,'[1]Table S13'!$A$6:$P$58,15,FALSE),"-")</f>
        <v>0</v>
      </c>
      <c r="S50" s="91">
        <f>IFERROR(VLOOKUP($A$4:$A$56,'[1]Table S13'!$A$6:$P$58,16,FALSE),"-")</f>
        <v>0</v>
      </c>
    </row>
    <row r="51" spans="1:19" x14ac:dyDescent="0.4">
      <c r="A51" s="5" t="s">
        <v>290</v>
      </c>
      <c r="B51" s="17">
        <v>1</v>
      </c>
      <c r="C51" s="3">
        <v>11</v>
      </c>
      <c r="D51" s="3">
        <v>1</v>
      </c>
      <c r="E51" s="81">
        <v>2</v>
      </c>
      <c r="F51" s="68" t="s">
        <v>321</v>
      </c>
      <c r="G51" s="33" t="s">
        <v>322</v>
      </c>
      <c r="H51" s="65">
        <f>IFERROR(VLOOKUP($A$4:$A$55,'[1]Table S13'!$A$6:$H$558,5,FALSE),"-")</f>
        <v>2</v>
      </c>
      <c r="I51" s="65">
        <f>IFERROR(VLOOKUP($A$4:$A$56,'[1]Table S13'!$A$6:$H$58,6,FALSE),"-")</f>
        <v>2</v>
      </c>
      <c r="J51" s="65">
        <f>IFERROR(VLOOKUP($A$4:$A$56,'[1]Table S13'!$A$6:$H$58,2,FALSE),"-")</f>
        <v>2</v>
      </c>
      <c r="K51" s="91">
        <f>IFERROR(VLOOKUP($A$4:$A$56,'[1]Table S13'!$A$6:$H$58,3,FALSE),"-")</f>
        <v>1</v>
      </c>
      <c r="L51" s="65">
        <f>IFERROR(VLOOKUP($A$4:$A$56,'[1]Table S13'!$A$6:$P$58,9,FALSE),"-")</f>
        <v>0</v>
      </c>
      <c r="M51" s="65">
        <f>IFERROR(VLOOKUP($A$4:$A$56,'[1]Table S13'!$A$6:$P$58,10,FALSE),"-")</f>
        <v>0</v>
      </c>
      <c r="N51" s="65">
        <f>IFERROR(VLOOKUP($A$4:$A$56,'[1]Table S13'!$A$6:$P$58,11,FALSE),"-")</f>
        <v>0</v>
      </c>
      <c r="O51" s="65">
        <f>IFERROR(VLOOKUP($A$4:$A$56,'[1]Table S13'!$A$6:$P$58,12,FALSE),"-")</f>
        <v>0</v>
      </c>
      <c r="P51" s="65">
        <f>IFERROR(VLOOKUP($A$4:$A$56,'[1]Table S13'!$A$6:$P$58,13,FALSE),"-")</f>
        <v>0</v>
      </c>
      <c r="Q51" s="65">
        <f>IFERROR(VLOOKUP($A$4:$A$56,'[1]Table S13'!$A$6:$P$58,14,FALSE),"-")</f>
        <v>0</v>
      </c>
      <c r="R51" s="65">
        <f>IFERROR(VLOOKUP($A$4:$A$56,'[1]Table S13'!$A$6:$P$58,15,FALSE),"-")</f>
        <v>0</v>
      </c>
      <c r="S51" s="91">
        <f>IFERROR(VLOOKUP($A$4:$A$56,'[1]Table S13'!$A$6:$P$58,16,FALSE),"-")</f>
        <v>0</v>
      </c>
    </row>
    <row r="52" spans="1:19" x14ac:dyDescent="0.4">
      <c r="A52" s="5" t="s">
        <v>291</v>
      </c>
      <c r="B52" s="17" t="s">
        <v>186</v>
      </c>
      <c r="C52" s="3">
        <v>5</v>
      </c>
      <c r="D52" s="3">
        <v>2</v>
      </c>
      <c r="E52" s="81">
        <v>1</v>
      </c>
      <c r="F52" s="68" t="s">
        <v>323</v>
      </c>
      <c r="G52" s="33"/>
      <c r="H52" s="65">
        <f>IFERROR(VLOOKUP($A$4:$A$55,'[1]Table S13'!$A$6:$H$558,5,FALSE),"-")</f>
        <v>2</v>
      </c>
      <c r="I52" s="65">
        <f>IFERROR(VLOOKUP($A$4:$A$56,'[1]Table S13'!$A$6:$H$58,6,FALSE),"-")</f>
        <v>3</v>
      </c>
      <c r="J52" s="65">
        <f>IFERROR(VLOOKUP($A$4:$A$56,'[1]Table S13'!$A$6:$H$58,2,FALSE),"-")</f>
        <v>5</v>
      </c>
      <c r="K52" s="91">
        <f>IFERROR(VLOOKUP($A$4:$A$56,'[1]Table S13'!$A$6:$H$58,3,FALSE),"-")</f>
        <v>2</v>
      </c>
      <c r="L52" s="65">
        <f>IFERROR(VLOOKUP($A$4:$A$56,'[1]Table S13'!$A$6:$P$58,9,FALSE),"-")</f>
        <v>0</v>
      </c>
      <c r="M52" s="65">
        <f>IFERROR(VLOOKUP($A$4:$A$56,'[1]Table S13'!$A$6:$P$58,10,FALSE),"-")</f>
        <v>0</v>
      </c>
      <c r="N52" s="65">
        <f>IFERROR(VLOOKUP($A$4:$A$56,'[1]Table S13'!$A$6:$P$58,11,FALSE),"-")</f>
        <v>0</v>
      </c>
      <c r="O52" s="65">
        <f>IFERROR(VLOOKUP($A$4:$A$56,'[1]Table S13'!$A$6:$P$58,12,FALSE),"-")</f>
        <v>0</v>
      </c>
      <c r="P52" s="65">
        <f>IFERROR(VLOOKUP($A$4:$A$56,'[1]Table S13'!$A$6:$P$58,13,FALSE),"-")</f>
        <v>0</v>
      </c>
      <c r="Q52" s="65">
        <f>IFERROR(VLOOKUP($A$4:$A$56,'[1]Table S13'!$A$6:$P$58,14,FALSE),"-")</f>
        <v>0</v>
      </c>
      <c r="R52" s="65">
        <f>IFERROR(VLOOKUP($A$4:$A$56,'[1]Table S13'!$A$6:$P$58,15,FALSE),"-")</f>
        <v>0</v>
      </c>
      <c r="S52" s="91">
        <f>IFERROR(VLOOKUP($A$4:$A$56,'[1]Table S13'!$A$6:$P$58,16,FALSE),"-")</f>
        <v>0</v>
      </c>
    </row>
    <row r="53" spans="1:19" x14ac:dyDescent="0.4">
      <c r="A53" s="5" t="s">
        <v>330</v>
      </c>
      <c r="B53" s="17" t="s">
        <v>186</v>
      </c>
      <c r="C53" s="3">
        <v>3</v>
      </c>
      <c r="D53" s="3" t="s">
        <v>186</v>
      </c>
      <c r="E53" s="81">
        <v>1</v>
      </c>
      <c r="F53" s="68" t="s">
        <v>324</v>
      </c>
      <c r="G53" s="33"/>
      <c r="H53" s="65">
        <f>IFERROR(VLOOKUP($A$4:$A$55,'[1]Table S13'!$A$6:$H$558,5,FALSE),"-")</f>
        <v>1</v>
      </c>
      <c r="I53" s="65">
        <f>IFERROR(VLOOKUP($A$4:$A$56,'[1]Table S13'!$A$6:$H$58,6,FALSE),"-")</f>
        <v>1</v>
      </c>
      <c r="J53" s="65">
        <f>IFERROR(VLOOKUP($A$4:$A$56,'[1]Table S13'!$A$6:$H$58,2,FALSE),"-")</f>
        <v>2</v>
      </c>
      <c r="K53" s="91">
        <f>IFERROR(VLOOKUP($A$4:$A$56,'[1]Table S13'!$A$6:$H$58,3,FALSE),"-")</f>
        <v>1</v>
      </c>
      <c r="L53" s="65">
        <f>IFERROR(VLOOKUP($A$4:$A$56,'[1]Table S13'!$A$6:$P$58,9,FALSE),"-")</f>
        <v>1</v>
      </c>
      <c r="M53" s="65">
        <f>IFERROR(VLOOKUP($A$4:$A$56,'[1]Table S13'!$A$6:$P$58,10,FALSE),"-")</f>
        <v>0</v>
      </c>
      <c r="N53" s="65">
        <f>IFERROR(VLOOKUP($A$4:$A$56,'[1]Table S13'!$A$6:$P$58,11,FALSE),"-")</f>
        <v>0</v>
      </c>
      <c r="O53" s="65">
        <f>IFERROR(VLOOKUP($A$4:$A$56,'[1]Table S13'!$A$6:$P$58,12,FALSE),"-")</f>
        <v>0</v>
      </c>
      <c r="P53" s="65">
        <f>IFERROR(VLOOKUP($A$4:$A$56,'[1]Table S13'!$A$6:$P$58,13,FALSE),"-")</f>
        <v>0</v>
      </c>
      <c r="Q53" s="65">
        <f>IFERROR(VLOOKUP($A$4:$A$56,'[1]Table S13'!$A$6:$P$58,14,FALSE),"-")</f>
        <v>0</v>
      </c>
      <c r="R53" s="65">
        <f>IFERROR(VLOOKUP($A$4:$A$56,'[1]Table S13'!$A$6:$P$58,15,FALSE),"-")</f>
        <v>1</v>
      </c>
      <c r="S53" s="91">
        <f>IFERROR(VLOOKUP($A$4:$A$56,'[1]Table S13'!$A$6:$P$58,16,FALSE),"-")</f>
        <v>0</v>
      </c>
    </row>
    <row r="54" spans="1:19" x14ac:dyDescent="0.4">
      <c r="A54" s="5" t="s">
        <v>331</v>
      </c>
      <c r="B54" s="17" t="s">
        <v>186</v>
      </c>
      <c r="C54" s="3">
        <v>3</v>
      </c>
      <c r="D54" s="80" t="s">
        <v>186</v>
      </c>
      <c r="E54" s="81">
        <v>1</v>
      </c>
      <c r="F54" s="68" t="s">
        <v>325</v>
      </c>
      <c r="G54" s="33"/>
      <c r="H54" s="65">
        <f>IFERROR(VLOOKUP($A$4:$A$55,'[1]Table S13'!$A$6:$H$558,5,FALSE),"-")</f>
        <v>2</v>
      </c>
      <c r="I54" s="65">
        <f>IFERROR(VLOOKUP($A$4:$A$56,'[1]Table S13'!$A$6:$H$58,6,FALSE),"-")</f>
        <v>2</v>
      </c>
      <c r="J54" s="65">
        <f>IFERROR(VLOOKUP($A$4:$A$56,'[1]Table S13'!$A$6:$H$58,2,FALSE),"-")</f>
        <v>5</v>
      </c>
      <c r="K54" s="91">
        <f>IFERROR(VLOOKUP($A$4:$A$56,'[1]Table S13'!$A$6:$H$58,3,FALSE),"-")</f>
        <v>2</v>
      </c>
      <c r="L54" s="65">
        <f>IFERROR(VLOOKUP($A$4:$A$56,'[1]Table S13'!$A$6:$P$58,9,FALSE),"-")</f>
        <v>1</v>
      </c>
      <c r="M54" s="65">
        <f>IFERROR(VLOOKUP($A$4:$A$56,'[1]Table S13'!$A$6:$P$58,10,FALSE),"-")</f>
        <v>0</v>
      </c>
      <c r="N54" s="65">
        <f>IFERROR(VLOOKUP($A$4:$A$56,'[1]Table S13'!$A$6:$P$58,11,FALSE),"-")</f>
        <v>0</v>
      </c>
      <c r="O54" s="65">
        <f>IFERROR(VLOOKUP($A$4:$A$56,'[1]Table S13'!$A$6:$P$58,12,FALSE),"-")</f>
        <v>0</v>
      </c>
      <c r="P54" s="65">
        <f>IFERROR(VLOOKUP($A$4:$A$56,'[1]Table S13'!$A$6:$P$58,13,FALSE),"-")</f>
        <v>0</v>
      </c>
      <c r="Q54" s="65">
        <f>IFERROR(VLOOKUP($A$4:$A$56,'[1]Table S13'!$A$6:$P$58,14,FALSE),"-")</f>
        <v>0</v>
      </c>
      <c r="R54" s="65">
        <f>IFERROR(VLOOKUP($A$4:$A$56,'[1]Table S13'!$A$6:$P$58,15,FALSE),"-")</f>
        <v>1</v>
      </c>
      <c r="S54" s="91">
        <f>IFERROR(VLOOKUP($A$4:$A$56,'[1]Table S13'!$A$6:$P$58,16,FALSE),"-")</f>
        <v>0</v>
      </c>
    </row>
    <row r="55" spans="1:19" x14ac:dyDescent="0.4">
      <c r="A55" s="2" t="s">
        <v>294</v>
      </c>
      <c r="B55" s="18">
        <v>1</v>
      </c>
      <c r="C55" s="1">
        <v>2</v>
      </c>
      <c r="D55" s="1" t="s">
        <v>186</v>
      </c>
      <c r="E55" s="82" t="s">
        <v>186</v>
      </c>
      <c r="F55" s="83" t="s">
        <v>186</v>
      </c>
      <c r="G55" s="73"/>
      <c r="H55" s="93">
        <f>IFERROR(VLOOKUP($A$4:$A$55,'[1]Table S13'!$A$6:$H$558,5,FALSE),"-")</f>
        <v>0</v>
      </c>
      <c r="I55" s="94">
        <f>IFERROR(VLOOKUP($A$4:$A$56,'[1]Table S13'!$A$6:$H$58,6,FALSE),"-")</f>
        <v>0</v>
      </c>
      <c r="J55" s="94">
        <f>IFERROR(VLOOKUP($A$4:$A$56,'[1]Table S13'!$A$6:$H$58,2,FALSE),"-")</f>
        <v>2</v>
      </c>
      <c r="K55" s="95">
        <f>IFERROR(VLOOKUP($A$4:$A$56,'[1]Table S13'!$A$6:$H$58,3,FALSE),"-")</f>
        <v>0</v>
      </c>
      <c r="L55" s="94">
        <f>IFERROR(VLOOKUP($A$4:$A$56,'[1]Table S13'!$A$6:$P$58,9,FALSE),"-")</f>
        <v>1</v>
      </c>
      <c r="M55" s="94">
        <f>IFERROR(VLOOKUP($A$4:$A$56,'[1]Table S13'!$A$6:$P$58,10,FALSE),"-")</f>
        <v>1</v>
      </c>
      <c r="N55" s="94">
        <f>IFERROR(VLOOKUP($A$4:$A$56,'[1]Table S13'!$A$6:$P$58,11,FALSE),"-")</f>
        <v>1</v>
      </c>
      <c r="O55" s="94">
        <f>IFERROR(VLOOKUP($A$4:$A$56,'[1]Table S13'!$A$6:$P$58,12,FALSE),"-")</f>
        <v>1</v>
      </c>
      <c r="P55" s="94">
        <f>IFERROR(VLOOKUP($A$4:$A$56,'[1]Table S13'!$A$6:$P$58,13,FALSE),"-")</f>
        <v>1</v>
      </c>
      <c r="Q55" s="94">
        <f>IFERROR(VLOOKUP($A$4:$A$56,'[1]Table S13'!$A$6:$P$58,14,FALSE),"-")</f>
        <v>1</v>
      </c>
      <c r="R55" s="94">
        <f>IFERROR(VLOOKUP($A$4:$A$56,'[1]Table S13'!$A$6:$P$58,15,FALSE),"-")</f>
        <v>1</v>
      </c>
      <c r="S55" s="95">
        <f>IFERROR(VLOOKUP($A$4:$A$56,'[1]Table S13'!$A$6:$P$58,16,FALSE),"-")</f>
        <v>0</v>
      </c>
    </row>
  </sheetData>
  <mergeCells count="3">
    <mergeCell ref="F3:G3"/>
    <mergeCell ref="H2:K2"/>
    <mergeCell ref="L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 TARRACCHINI</cp:lastModifiedBy>
  <dcterms:created xsi:type="dcterms:W3CDTF">2021-12-14T08:57:19Z</dcterms:created>
  <dcterms:modified xsi:type="dcterms:W3CDTF">2024-02-02T15:51:41Z</dcterms:modified>
</cp:coreProperties>
</file>